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 00  от 00.11.20 ВНЕСЕНИЕ ИЗМЕНЕНИЙ в решение № 86 от 24.12.2019 ноябрь\"/>
    </mc:Choice>
  </mc:AlternateContent>
  <bookViews>
    <workbookView xWindow="-3255" yWindow="30" windowWidth="11310" windowHeight="8160"/>
  </bookViews>
  <sheets>
    <sheet name="ведомственные 2020 (ноябрь)" sheetId="4" r:id="rId1"/>
  </sheets>
  <definedNames>
    <definedName name="_xlnm._FilterDatabase" localSheetId="0" hidden="1">'ведомственные 2020 (ноябрь)'!$A$12:$I$286</definedName>
  </definedNames>
  <calcPr calcId="152511"/>
</workbook>
</file>

<file path=xl/calcChain.xml><?xml version="1.0" encoding="utf-8"?>
<calcChain xmlns="http://schemas.openxmlformats.org/spreadsheetml/2006/main">
  <c r="J137" i="4" l="1"/>
  <c r="L143" i="4"/>
  <c r="L254" i="4" l="1"/>
  <c r="L253" i="4"/>
  <c r="L249" i="4"/>
  <c r="L246" i="4"/>
  <c r="L233" i="4"/>
  <c r="L206" i="4"/>
  <c r="L184" i="4"/>
  <c r="L183" i="4" s="1"/>
  <c r="L182" i="4" s="1"/>
  <c r="J183" i="4"/>
  <c r="H183" i="4"/>
  <c r="H182" i="4" s="1"/>
  <c r="J182" i="4"/>
  <c r="L193" i="4" l="1"/>
  <c r="L187" i="4"/>
  <c r="L177" i="4"/>
  <c r="L147" i="4"/>
  <c r="L137" i="4"/>
  <c r="L125" i="4"/>
  <c r="L124" i="4"/>
  <c r="L101" i="4" l="1"/>
  <c r="I98" i="4"/>
  <c r="K98" i="4"/>
  <c r="M98" i="4"/>
  <c r="L100" i="4"/>
  <c r="L99" i="4" s="1"/>
  <c r="J100" i="4"/>
  <c r="J99" i="4" s="1"/>
  <c r="H100" i="4"/>
  <c r="H99" i="4" s="1"/>
  <c r="L97" i="4"/>
  <c r="L95" i="4"/>
  <c r="M95" i="4" s="1"/>
  <c r="K95" i="4"/>
  <c r="I95" i="4"/>
  <c r="L93" i="4"/>
  <c r="M93" i="4" s="1"/>
  <c r="K93" i="4"/>
  <c r="I93" i="4"/>
  <c r="J92" i="4"/>
  <c r="K92" i="4" s="1"/>
  <c r="H92" i="4"/>
  <c r="I92" i="4" s="1"/>
  <c r="L88" i="4"/>
  <c r="L84" i="4"/>
  <c r="L63" i="4"/>
  <c r="L77" i="4"/>
  <c r="L76" i="4"/>
  <c r="L58" i="4"/>
  <c r="L54" i="4"/>
  <c r="L53" i="4"/>
  <c r="L92" i="4" l="1"/>
  <c r="L49" i="4"/>
  <c r="L48" i="4" s="1"/>
  <c r="L47" i="4" s="1"/>
  <c r="L25" i="4"/>
  <c r="L38" i="4"/>
  <c r="L37" i="4" s="1"/>
  <c r="L43" i="4"/>
  <c r="L40" i="4"/>
  <c r="L39" i="4" s="1"/>
  <c r="L31" i="4"/>
  <c r="L27" i="4"/>
  <c r="L26" i="4" s="1"/>
  <c r="L24" i="4"/>
  <c r="L22" i="4" s="1"/>
  <c r="L278" i="4"/>
  <c r="J278" i="4"/>
  <c r="H278" i="4"/>
  <c r="L276" i="4"/>
  <c r="J276" i="4"/>
  <c r="H276" i="4"/>
  <c r="L271" i="4"/>
  <c r="J271" i="4"/>
  <c r="H271" i="4"/>
  <c r="L270" i="4"/>
  <c r="L269" i="4" s="1"/>
  <c r="J270" i="4"/>
  <c r="H270" i="4"/>
  <c r="H269" i="4" s="1"/>
  <c r="H268" i="4" s="1"/>
  <c r="J269" i="4"/>
  <c r="J268" i="4" s="1"/>
  <c r="L268" i="4"/>
  <c r="L266" i="4"/>
  <c r="J266" i="4"/>
  <c r="H266" i="4"/>
  <c r="L265" i="4"/>
  <c r="J265" i="4"/>
  <c r="H265" i="4"/>
  <c r="L263" i="4"/>
  <c r="J263" i="4"/>
  <c r="H263" i="4"/>
  <c r="L262" i="4"/>
  <c r="J262" i="4"/>
  <c r="H262" i="4"/>
  <c r="L260" i="4"/>
  <c r="L259" i="4" s="1"/>
  <c r="J260" i="4"/>
  <c r="J259" i="4" s="1"/>
  <c r="H260" i="4"/>
  <c r="H259" i="4" s="1"/>
  <c r="L257" i="4"/>
  <c r="L256" i="4" s="1"/>
  <c r="J257" i="4"/>
  <c r="J256" i="4" s="1"/>
  <c r="H257" i="4"/>
  <c r="H256" i="4"/>
  <c r="L252" i="4"/>
  <c r="J252" i="4"/>
  <c r="H252" i="4"/>
  <c r="L250" i="4"/>
  <c r="J250" i="4"/>
  <c r="H250" i="4"/>
  <c r="L248" i="4"/>
  <c r="J248" i="4"/>
  <c r="H248" i="4"/>
  <c r="L244" i="4"/>
  <c r="J244" i="4"/>
  <c r="H244" i="4"/>
  <c r="L241" i="4"/>
  <c r="L240" i="4" s="1"/>
  <c r="J241" i="4"/>
  <c r="H241" i="4"/>
  <c r="H240" i="4" s="1"/>
  <c r="J240" i="4"/>
  <c r="L238" i="4"/>
  <c r="L237" i="4" s="1"/>
  <c r="J238" i="4"/>
  <c r="H238" i="4"/>
  <c r="H237" i="4" s="1"/>
  <c r="J237" i="4"/>
  <c r="L235" i="4"/>
  <c r="J235" i="4"/>
  <c r="H235" i="4"/>
  <c r="L231" i="4"/>
  <c r="L230" i="4" s="1"/>
  <c r="J231" i="4"/>
  <c r="H231" i="4"/>
  <c r="L228" i="4"/>
  <c r="J228" i="4"/>
  <c r="H228" i="4"/>
  <c r="L224" i="4"/>
  <c r="J224" i="4"/>
  <c r="H224" i="4"/>
  <c r="L219" i="4"/>
  <c r="L218" i="4" s="1"/>
  <c r="J219" i="4"/>
  <c r="H219" i="4"/>
  <c r="H218" i="4" s="1"/>
  <c r="J218" i="4"/>
  <c r="L216" i="4"/>
  <c r="L215" i="4" s="1"/>
  <c r="J216" i="4"/>
  <c r="H216" i="4"/>
  <c r="H215" i="4" s="1"/>
  <c r="J215" i="4"/>
  <c r="M214" i="4"/>
  <c r="K214" i="4"/>
  <c r="I214" i="4"/>
  <c r="L213" i="4"/>
  <c r="M213" i="4" s="1"/>
  <c r="J213" i="4"/>
  <c r="K213" i="4" s="1"/>
  <c r="H213" i="4"/>
  <c r="I213" i="4" s="1"/>
  <c r="L208" i="4"/>
  <c r="L207" i="4" s="1"/>
  <c r="J208" i="4"/>
  <c r="J207" i="4" s="1"/>
  <c r="H208" i="4"/>
  <c r="H207" i="4" s="1"/>
  <c r="L205" i="4"/>
  <c r="L204" i="4" s="1"/>
  <c r="J205" i="4"/>
  <c r="J204" i="4" s="1"/>
  <c r="H205" i="4"/>
  <c r="H204" i="4"/>
  <c r="L202" i="4"/>
  <c r="L201" i="4" s="1"/>
  <c r="J202" i="4"/>
  <c r="J201" i="4" s="1"/>
  <c r="H202" i="4"/>
  <c r="H201" i="4" s="1"/>
  <c r="L199" i="4"/>
  <c r="L198" i="4" s="1"/>
  <c r="J199" i="4"/>
  <c r="J198" i="4" s="1"/>
  <c r="H199" i="4"/>
  <c r="H198" i="4" s="1"/>
  <c r="L197" i="4"/>
  <c r="J196" i="4"/>
  <c r="J195" i="4" s="1"/>
  <c r="L196" i="4"/>
  <c r="L195" i="4" s="1"/>
  <c r="H196" i="4"/>
  <c r="H195" i="4" s="1"/>
  <c r="L192" i="4"/>
  <c r="J192" i="4"/>
  <c r="H192" i="4"/>
  <c r="L191" i="4"/>
  <c r="J191" i="4"/>
  <c r="H191" i="4"/>
  <c r="L190" i="4"/>
  <c r="J189" i="4"/>
  <c r="J188" i="4" s="1"/>
  <c r="L189" i="4"/>
  <c r="L188" i="4" s="1"/>
  <c r="H189" i="4"/>
  <c r="H188" i="4" s="1"/>
  <c r="L186" i="4"/>
  <c r="L185" i="4" s="1"/>
  <c r="J186" i="4"/>
  <c r="H186" i="4"/>
  <c r="H185" i="4" s="1"/>
  <c r="J185" i="4"/>
  <c r="L176" i="4"/>
  <c r="J176" i="4"/>
  <c r="J175" i="4" s="1"/>
  <c r="J174" i="4" s="1"/>
  <c r="H176" i="4"/>
  <c r="L181" i="4"/>
  <c r="L179" i="4" s="1"/>
  <c r="L178" i="4" s="1"/>
  <c r="H179" i="4"/>
  <c r="H178" i="4" s="1"/>
  <c r="J179" i="4"/>
  <c r="J178" i="4" s="1"/>
  <c r="L172" i="4"/>
  <c r="L171" i="4" s="1"/>
  <c r="J172" i="4"/>
  <c r="J171" i="4" s="1"/>
  <c r="H172" i="4"/>
  <c r="H171" i="4" s="1"/>
  <c r="L167" i="4"/>
  <c r="L166" i="4" s="1"/>
  <c r="J167" i="4"/>
  <c r="H167" i="4"/>
  <c r="H166" i="4" s="1"/>
  <c r="J166" i="4"/>
  <c r="L164" i="4"/>
  <c r="J164" i="4"/>
  <c r="H164" i="4"/>
  <c r="L162" i="4"/>
  <c r="L161" i="4" s="1"/>
  <c r="J162" i="4"/>
  <c r="J161" i="4" s="1"/>
  <c r="H162" i="4"/>
  <c r="H161" i="4" s="1"/>
  <c r="L157" i="4"/>
  <c r="L156" i="4" s="1"/>
  <c r="J157" i="4"/>
  <c r="J156" i="4" s="1"/>
  <c r="H157" i="4"/>
  <c r="H156" i="4" s="1"/>
  <c r="L154" i="4"/>
  <c r="L153" i="4" s="1"/>
  <c r="J154" i="4"/>
  <c r="J153" i="4" s="1"/>
  <c r="H154" i="4"/>
  <c r="H153" i="4"/>
  <c r="L150" i="4"/>
  <c r="L149" i="4" s="1"/>
  <c r="J150" i="4"/>
  <c r="H150" i="4"/>
  <c r="H149" i="4" s="1"/>
  <c r="H148" i="4" s="1"/>
  <c r="J149" i="4"/>
  <c r="J148" i="4" s="1"/>
  <c r="L148" i="4"/>
  <c r="L146" i="4"/>
  <c r="L145" i="4" s="1"/>
  <c r="L144" i="4" s="1"/>
  <c r="J146" i="4"/>
  <c r="J145" i="4" s="1"/>
  <c r="J144" i="4" s="1"/>
  <c r="H146" i="4"/>
  <c r="H145" i="4" s="1"/>
  <c r="H144" i="4" s="1"/>
  <c r="L142" i="4"/>
  <c r="L141" i="4" s="1"/>
  <c r="J142" i="4"/>
  <c r="H142" i="4"/>
  <c r="H141" i="4" s="1"/>
  <c r="J141" i="4"/>
  <c r="L139" i="4"/>
  <c r="L138" i="4" s="1"/>
  <c r="J139" i="4"/>
  <c r="H139" i="4"/>
  <c r="H138" i="4" s="1"/>
  <c r="J138" i="4"/>
  <c r="L136" i="4"/>
  <c r="L135" i="4" s="1"/>
  <c r="J136" i="4"/>
  <c r="H136" i="4"/>
  <c r="H135" i="4" s="1"/>
  <c r="H134" i="4" s="1"/>
  <c r="J135" i="4"/>
  <c r="J134" i="4" s="1"/>
  <c r="L134" i="4"/>
  <c r="M133" i="4"/>
  <c r="K133" i="4"/>
  <c r="I133" i="4"/>
  <c r="L132" i="4"/>
  <c r="M132" i="4" s="1"/>
  <c r="J132" i="4"/>
  <c r="K132" i="4" s="1"/>
  <c r="H132" i="4"/>
  <c r="I132" i="4" s="1"/>
  <c r="L127" i="4"/>
  <c r="J127" i="4"/>
  <c r="H127" i="4"/>
  <c r="L126" i="4"/>
  <c r="J126" i="4"/>
  <c r="H126" i="4"/>
  <c r="L123" i="4"/>
  <c r="L122" i="4" s="1"/>
  <c r="J123" i="4"/>
  <c r="H123" i="4"/>
  <c r="H122" i="4" s="1"/>
  <c r="J122" i="4"/>
  <c r="L118" i="4"/>
  <c r="L117" i="4" s="1"/>
  <c r="J118" i="4"/>
  <c r="J117" i="4" s="1"/>
  <c r="H118" i="4"/>
  <c r="H117" i="4" s="1"/>
  <c r="L115" i="4"/>
  <c r="L114" i="4" s="1"/>
  <c r="J115" i="4"/>
  <c r="J114" i="4" s="1"/>
  <c r="H115" i="4"/>
  <c r="H114" i="4" s="1"/>
  <c r="L112" i="4"/>
  <c r="L111" i="4" s="1"/>
  <c r="J112" i="4"/>
  <c r="J111" i="4" s="1"/>
  <c r="H112" i="4"/>
  <c r="H111" i="4"/>
  <c r="L109" i="4"/>
  <c r="L108" i="4" s="1"/>
  <c r="J109" i="4"/>
  <c r="J108" i="4" s="1"/>
  <c r="H109" i="4"/>
  <c r="H108" i="4" s="1"/>
  <c r="L105" i="4"/>
  <c r="J105" i="4"/>
  <c r="H105" i="4"/>
  <c r="L103" i="4"/>
  <c r="L102" i="4" s="1"/>
  <c r="J103" i="4"/>
  <c r="J102" i="4" s="1"/>
  <c r="H103" i="4"/>
  <c r="H102" i="4" s="1"/>
  <c r="M97" i="4"/>
  <c r="K97" i="4"/>
  <c r="I97" i="4"/>
  <c r="L96" i="4"/>
  <c r="M96" i="4" s="1"/>
  <c r="J96" i="4"/>
  <c r="K96" i="4" s="1"/>
  <c r="K91" i="4" s="1"/>
  <c r="H96" i="4"/>
  <c r="I96" i="4" s="1"/>
  <c r="I91" i="4" s="1"/>
  <c r="M88" i="4"/>
  <c r="K88" i="4"/>
  <c r="I88" i="4"/>
  <c r="L87" i="4"/>
  <c r="M87" i="4" s="1"/>
  <c r="J87" i="4"/>
  <c r="K87" i="4" s="1"/>
  <c r="H87" i="4"/>
  <c r="I87" i="4" s="1"/>
  <c r="L86" i="4"/>
  <c r="M86" i="4" s="1"/>
  <c r="K86" i="4"/>
  <c r="I86" i="4"/>
  <c r="M84" i="4"/>
  <c r="K84" i="4"/>
  <c r="I84" i="4"/>
  <c r="L83" i="4"/>
  <c r="M83" i="4" s="1"/>
  <c r="J83" i="4"/>
  <c r="K83" i="4" s="1"/>
  <c r="H83" i="4"/>
  <c r="I83" i="4" s="1"/>
  <c r="L75" i="4"/>
  <c r="L74" i="4" s="1"/>
  <c r="J75" i="4"/>
  <c r="J74" i="4" s="1"/>
  <c r="H75" i="4"/>
  <c r="H74" i="4" s="1"/>
  <c r="L72" i="4"/>
  <c r="L71" i="4" s="1"/>
  <c r="J72" i="4"/>
  <c r="J71" i="4" s="1"/>
  <c r="H72" i="4"/>
  <c r="H71" i="4" s="1"/>
  <c r="L66" i="4"/>
  <c r="L65" i="4" s="1"/>
  <c r="J66" i="4"/>
  <c r="J65" i="4" s="1"/>
  <c r="H66" i="4"/>
  <c r="H65" i="4" s="1"/>
  <c r="L61" i="4"/>
  <c r="J61" i="4"/>
  <c r="H61" i="4"/>
  <c r="L59" i="4"/>
  <c r="J59" i="4"/>
  <c r="H59" i="4"/>
  <c r="J56" i="4"/>
  <c r="L56" i="4"/>
  <c r="H56" i="4"/>
  <c r="L52" i="4"/>
  <c r="J52" i="4"/>
  <c r="H52" i="4"/>
  <c r="J48" i="4"/>
  <c r="H48" i="4"/>
  <c r="H47" i="4" s="1"/>
  <c r="J47" i="4"/>
  <c r="L45" i="4"/>
  <c r="L44" i="4" s="1"/>
  <c r="J45" i="4"/>
  <c r="H45" i="4"/>
  <c r="H44" i="4" s="1"/>
  <c r="J44" i="4"/>
  <c r="L42" i="4"/>
  <c r="L41" i="4" s="1"/>
  <c r="J42" i="4"/>
  <c r="H42" i="4"/>
  <c r="H41" i="4" s="1"/>
  <c r="J41" i="4"/>
  <c r="H39" i="4"/>
  <c r="J39" i="4"/>
  <c r="H37" i="4"/>
  <c r="J37" i="4"/>
  <c r="L35" i="4"/>
  <c r="J35" i="4"/>
  <c r="H35" i="4"/>
  <c r="L33" i="4"/>
  <c r="J33" i="4"/>
  <c r="H33" i="4"/>
  <c r="L28" i="4"/>
  <c r="J28" i="4"/>
  <c r="H28" i="4"/>
  <c r="H26" i="4"/>
  <c r="J26" i="4"/>
  <c r="J22" i="4"/>
  <c r="H22" i="4"/>
  <c r="L17" i="4"/>
  <c r="L16" i="4" s="1"/>
  <c r="L15" i="4" s="1"/>
  <c r="J17" i="4"/>
  <c r="J16" i="4" s="1"/>
  <c r="J15" i="4" s="1"/>
  <c r="H17" i="4"/>
  <c r="H16" i="4" s="1"/>
  <c r="H15" i="4" s="1"/>
  <c r="L170" i="4" l="1"/>
  <c r="H98" i="4"/>
  <c r="L98" i="4"/>
  <c r="H107" i="4"/>
  <c r="J121" i="4"/>
  <c r="H121" i="4"/>
  <c r="L121" i="4"/>
  <c r="J160" i="4"/>
  <c r="J170" i="4"/>
  <c r="H212" i="4"/>
  <c r="H175" i="4"/>
  <c r="H174" i="4" s="1"/>
  <c r="H170" i="4" s="1"/>
  <c r="L175" i="4"/>
  <c r="L174" i="4" s="1"/>
  <c r="J82" i="4"/>
  <c r="K82" i="4" s="1"/>
  <c r="J98" i="4"/>
  <c r="H223" i="4"/>
  <c r="L223" i="4"/>
  <c r="J223" i="4"/>
  <c r="J230" i="4"/>
  <c r="H275" i="4"/>
  <c r="H274" i="4" s="1"/>
  <c r="H273" i="4" s="1"/>
  <c r="L275" i="4"/>
  <c r="L274" i="4" s="1"/>
  <c r="L273" i="4" s="1"/>
  <c r="H131" i="4"/>
  <c r="I131" i="4" s="1"/>
  <c r="L107" i="4"/>
  <c r="L51" i="4"/>
  <c r="L50" i="4" s="1"/>
  <c r="L131" i="4"/>
  <c r="M131" i="4" s="1"/>
  <c r="L212" i="4"/>
  <c r="M212" i="4" s="1"/>
  <c r="H243" i="4"/>
  <c r="L243" i="4"/>
  <c r="L130" i="4"/>
  <c r="M130" i="4" s="1"/>
  <c r="J131" i="4"/>
  <c r="L194" i="4"/>
  <c r="L32" i="4"/>
  <c r="J81" i="4"/>
  <c r="H194" i="4"/>
  <c r="J243" i="4"/>
  <c r="J275" i="4"/>
  <c r="J274" i="4" s="1"/>
  <c r="J273" i="4" s="1"/>
  <c r="H91" i="4"/>
  <c r="H90" i="4" s="1"/>
  <c r="I90" i="4" s="1"/>
  <c r="H32" i="4"/>
  <c r="H51" i="4"/>
  <c r="H50" i="4" s="1"/>
  <c r="L82" i="4"/>
  <c r="H152" i="4"/>
  <c r="J152" i="4"/>
  <c r="J120" i="4" s="1"/>
  <c r="H160" i="4"/>
  <c r="H230" i="4"/>
  <c r="H222" i="4" s="1"/>
  <c r="H221" i="4" s="1"/>
  <c r="J91" i="4"/>
  <c r="J90" i="4" s="1"/>
  <c r="K90" i="4" s="1"/>
  <c r="M92" i="4"/>
  <c r="M91" i="4" s="1"/>
  <c r="L91" i="4"/>
  <c r="L90" i="4" s="1"/>
  <c r="M90" i="4" s="1"/>
  <c r="J51" i="4"/>
  <c r="J50" i="4" s="1"/>
  <c r="J32" i="4"/>
  <c r="J21" i="4"/>
  <c r="H82" i="4"/>
  <c r="H21" i="4"/>
  <c r="L21" i="4"/>
  <c r="L20" i="4" s="1"/>
  <c r="J107" i="4"/>
  <c r="L160" i="4"/>
  <c r="I212" i="4"/>
  <c r="H211" i="4"/>
  <c r="H210" i="4" s="1"/>
  <c r="L211" i="4"/>
  <c r="L210" i="4" s="1"/>
  <c r="L152" i="4"/>
  <c r="J194" i="4"/>
  <c r="J212" i="4"/>
  <c r="H120" i="4" l="1"/>
  <c r="H89" i="4"/>
  <c r="H130" i="4"/>
  <c r="I130" i="4" s="1"/>
  <c r="L222" i="4"/>
  <c r="L221" i="4" s="1"/>
  <c r="J222" i="4"/>
  <c r="J221" i="4" s="1"/>
  <c r="L120" i="4"/>
  <c r="H20" i="4"/>
  <c r="H14" i="4" s="1"/>
  <c r="J89" i="4"/>
  <c r="K131" i="4"/>
  <c r="J130" i="4"/>
  <c r="K130" i="4" s="1"/>
  <c r="L159" i="4"/>
  <c r="J159" i="4"/>
  <c r="H159" i="4"/>
  <c r="J20" i="4"/>
  <c r="M82" i="4"/>
  <c r="L81" i="4"/>
  <c r="K81" i="4"/>
  <c r="J80" i="4"/>
  <c r="K80" i="4" s="1"/>
  <c r="L89" i="4"/>
  <c r="J14" i="4"/>
  <c r="L14" i="4"/>
  <c r="I82" i="4"/>
  <c r="H81" i="4"/>
  <c r="K212" i="4"/>
  <c r="K285" i="4" s="1"/>
  <c r="J211" i="4"/>
  <c r="J210" i="4" s="1"/>
  <c r="M81" i="4" l="1"/>
  <c r="L80" i="4"/>
  <c r="M80" i="4" s="1"/>
  <c r="M285" i="4" s="1"/>
  <c r="J285" i="4"/>
  <c r="I81" i="4"/>
  <c r="H80" i="4"/>
  <c r="L285" i="4" l="1"/>
  <c r="I80" i="4"/>
  <c r="I285" i="4" s="1"/>
  <c r="H285" i="4"/>
</calcChain>
</file>

<file path=xl/sharedStrings.xml><?xml version="1.0" encoding="utf-8"?>
<sst xmlns="http://schemas.openxmlformats.org/spreadsheetml/2006/main" count="887" uniqueCount="193">
  <si>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</si>
  <si>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</si>
  <si>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</si>
  <si>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</si>
  <si>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</si>
  <si>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</si>
  <si>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</si>
  <si>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</si>
  <si>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</si>
  <si>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</si>
  <si>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</si>
  <si>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</si>
  <si>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</si>
  <si>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</si>
  <si>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</si>
  <si>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</si>
  <si>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</si>
  <si>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</si>
  <si>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</si>
  <si>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</si>
  <si>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</si>
  <si>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</si>
  <si>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</si>
  <si>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</si>
  <si>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</si>
  <si>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</si>
  <si>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</si>
  <si>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</si>
  <si>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</si>
  <si>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</si>
  <si>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</si>
  <si>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</si>
  <si>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</si>
  <si>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</si>
  <si>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</si>
  <si>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</si>
  <si>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</si>
  <si>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</si>
  <si>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</si>
  <si>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</si>
  <si>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</si>
  <si>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</si>
  <si>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</si>
  <si>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</si>
  <si>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</si>
  <si>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</si>
  <si>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</si>
  <si>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</si>
  <si>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</si>
  <si>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</si>
  <si>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</si>
  <si>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</si>
  <si>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</si>
  <si>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</si>
  <si>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</si>
  <si>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</si>
  <si>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</si>
  <si>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</si>
  <si>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</si>
  <si>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</si>
  <si>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</si>
  <si>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</si>
  <si>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</si>
  <si>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</si>
  <si>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</si>
  <si>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</si>
  <si>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</si>
  <si>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</si>
  <si>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</si>
  <si>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</si>
  <si>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</si>
  <si>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</si>
  <si>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</si>
  <si>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</si>
  <si>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</si>
  <si>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</si>
  <si>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</si>
  <si>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</si>
  <si>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</si>
  <si>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</si>
  <si>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</si>
  <si>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</si>
  <si>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</si>
  <si>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</si>
  <si>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</si>
  <si>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</si>
  <si>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</si>
  <si>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</si>
  <si>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</si>
  <si>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</si>
  <si>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</si>
  <si>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</si>
  <si>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</si>
  <si>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</si>
  <si>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</si>
  <si>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</si>
  <si>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</si>
  <si>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</si>
  <si>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</si>
  <si>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</si>
  <si>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>2020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</si>
  <si>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</si>
  <si>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</si>
  <si>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</si>
  <si>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</si>
  <si>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</si>
  <si>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</si>
  <si>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</si>
  <si>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</si>
  <si>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</si>
  <si>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</si>
  <si>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</si>
  <si>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</si>
  <si>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</si>
  <si>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</si>
  <si>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</si>
  <si>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</si>
  <si>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</si>
  <si>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</si>
  <si>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</si>
  <si>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</si>
  <si>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</si>
  <si>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</si>
  <si>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</si>
  <si>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</si>
  <si>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</si>
  <si>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</si>
  <si>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</si>
  <si>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</si>
  <si>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</si>
  <si>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</si>
  <si>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</si>
  <si>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</si>
  <si>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</si>
  <si>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</si>
  <si>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</si>
  <si>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</si>
  <si>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</si>
  <si>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</si>
  <si>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</si>
  <si>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</si>
  <si>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</si>
  <si>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</si>
  <si>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</si>
  <si>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</si>
  <si>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</si>
  <si>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</si>
  <si>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</si>
  <si>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</si>
  <si>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</si>
  <si>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</si>
  <si>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</si>
  <si>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</si>
  <si>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</si>
  <si>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</si>
  <si>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</si>
  <si>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</si>
  <si>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</si>
  <si>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</si>
  <si>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</si>
  <si>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</si>
  <si>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</si>
  <si>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</si>
  <si>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</si>
  <si>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</si>
  <si>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</si>
  <si>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</si>
  <si>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06</t>
  </si>
  <si>
    <t>Охрана окружающей среды</t>
  </si>
  <si>
    <t>Другие вопросы в области охраны окружающей среды</t>
  </si>
  <si>
    <t>Ведомственная структура расходов бюджета городского поселения Игрим на 2020  год</t>
  </si>
  <si>
    <t>ОБЩЕГОСУДАРСТВЕННЫЕ ВОПРОСЫ</t>
  </si>
  <si>
    <t>Приложение № 11</t>
  </si>
  <si>
    <t xml:space="preserve">от 24.12.2019 г.  №86  </t>
  </si>
  <si>
    <t>Прочие расходы органов местного самоуправления</t>
  </si>
  <si>
    <t>Иные выплаты текущего характера организациям</t>
  </si>
  <si>
    <t>2200184200</t>
  </si>
  <si>
    <t>Сельское хозяйство и рыболовство</t>
  </si>
  <si>
    <t>Субвенции на организацию мероприятий при осуществлении деятельности по обращению с животными без владельцев</t>
  </si>
  <si>
    <t>Социальное обеспечение и иные выплаты населению</t>
  </si>
  <si>
    <t xml:space="preserve"> Публичные нормативные социальные выплаты гражданам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</si>
  <si>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</si>
  <si>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</si>
  <si>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</si>
  <si>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</si>
  <si>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</si>
  <si>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 xml:space="preserve">от 00.00.2020 г.  №000  </t>
  </si>
  <si>
    <t>Сумма утвержденная</t>
  </si>
  <si>
    <t>Сумма уточнения</t>
  </si>
  <si>
    <t>7220185150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</si>
  <si>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</si>
  <si>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Безвозмездные перечисления нефинансовым организациям государственного сектора на продукцию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</si>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</sst>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  <numFmt numFmtId="172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169" fontId="4" fillId="2" borderId="1" xfId="1" applyNumberFormat="1" applyFont="1" applyFill="1" applyBorder="1" applyAlignment="1" applyProtection="1">
      <alignment vertical="center" wrapText="1"/>
      <protection hidden="1"/>
    </xf>
    <xf numFmtId="1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Alignment="1" applyProtection="1">
      <protection hidden="1"/>
    </xf>
    <xf numFmtId="0" fontId="8" fillId="0" borderId="0" xfId="0" applyFont="1" applyFill="1" applyAlignment="1">
      <alignment horizontal="right"/>
    </xf>
    <xf numFmtId="0" fontId="8" fillId="0" borderId="0" xfId="1" applyFont="1" applyFill="1" applyAlignment="1">
      <alignment horizontal="right"/>
    </xf>
    <xf numFmtId="0" fontId="4" fillId="0" borderId="1" xfId="0" applyNumberFormat="1" applyFont="1" applyFill="1" applyBorder="1" applyAlignment="1">
      <alignment horizontal="left" vertical="center" wrapText="1"/>
    </xf>
    <xf numFmtId="172" fontId="4" fillId="0" borderId="0" xfId="5" applyNumberFormat="1" applyFont="1" applyFill="1"/>
    <xf numFmtId="0" fontId="4" fillId="3" borderId="0" xfId="1" applyFont="1" applyFill="1"/>
    <xf numFmtId="49" fontId="4" fillId="0" borderId="2" xfId="0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9"/>
  <sheetViews>
    <sheetView tabSelected="1" topLeftCell="B1" workbookViewId="0">
      <selection activeCell="J1" sqref="J1:M1048576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6" customWidth="1"/>
    <col min="4" max="4" width="5.85546875" style="16" customWidth="1"/>
    <col min="5" max="5" width="6.42578125" style="16" customWidth="1"/>
    <col min="6" max="6" width="10.85546875" style="17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/>
    <col min="14" max="14" width="11.140625" style="4" customWidth="1"/>
    <col min="15" max="16384" width="11.140625" style="4"/>
  </cols>
  <sheetData>
    <row r="1" spans="1:13" x14ac:dyDescent="0.2">
      <c r="H1" s="56" t="s">
        <v>192</v>
      </c>
      <c r="I1" s="56"/>
    </row>
    <row r="2" spans="1:13" x14ac:dyDescent="0.2">
      <c r="G2" s="1"/>
      <c r="H2" s="1"/>
      <c r="I2" s="3" t="s">
        <v>0</v>
      </c>
    </row>
    <row r="3" spans="1:13" x14ac:dyDescent="0.2">
      <c r="G3" s="1"/>
      <c r="H3" s="1"/>
      <c r="I3" s="3" t="s">
        <v>1</v>
      </c>
    </row>
    <row r="4" spans="1:13" x14ac:dyDescent="0.2">
      <c r="G4" s="1"/>
      <c r="H4" s="1"/>
      <c r="I4" s="19" t="s">
        <v>186</v>
      </c>
    </row>
    <row r="5" spans="1:13" s="1" customFormat="1" ht="12.75" customHeight="1" x14ac:dyDescent="0.2">
      <c r="C5" s="18"/>
      <c r="F5" s="2"/>
      <c r="G5" s="49"/>
      <c r="H5" s="49"/>
      <c r="I5" s="50" t="s">
        <v>172</v>
      </c>
    </row>
    <row r="6" spans="1:13" s="1" customFormat="1" ht="12.75" customHeight="1" x14ac:dyDescent="0.2">
      <c r="C6" s="18"/>
      <c r="F6" s="2"/>
      <c r="G6" s="49"/>
      <c r="H6" s="49"/>
      <c r="I6" s="50" t="s">
        <v>0</v>
      </c>
    </row>
    <row r="7" spans="1:13" s="1" customFormat="1" ht="12.75" customHeight="1" x14ac:dyDescent="0.2">
      <c r="C7" s="18"/>
      <c r="F7" s="2"/>
      <c r="G7" s="49"/>
      <c r="H7" s="49"/>
      <c r="I7" s="50" t="s">
        <v>1</v>
      </c>
    </row>
    <row r="8" spans="1:13" s="1" customFormat="1" ht="12.75" customHeight="1" x14ac:dyDescent="0.2">
      <c r="C8" s="18"/>
      <c r="F8" s="2"/>
      <c r="G8" s="49"/>
      <c r="H8" s="49"/>
      <c r="I8" s="51" t="s">
        <v>173</v>
      </c>
    </row>
    <row r="9" spans="1:13" ht="15.75" customHeight="1" x14ac:dyDescent="0.25">
      <c r="B9" s="57" t="s">
        <v>170</v>
      </c>
      <c r="C9" s="57"/>
      <c r="D9" s="57"/>
      <c r="E9" s="57"/>
      <c r="F9" s="57"/>
      <c r="G9" s="57"/>
      <c r="H9" s="57"/>
      <c r="I9" s="57"/>
    </row>
    <row r="10" spans="1:13" ht="11.25" customHeight="1" x14ac:dyDescent="0.2">
      <c r="A10" s="5"/>
      <c r="B10" s="5"/>
      <c r="C10" s="6"/>
      <c r="D10" s="7"/>
      <c r="E10" s="8"/>
      <c r="F10" s="9"/>
      <c r="G10" s="10"/>
      <c r="H10" s="11" t="s">
        <v>2</v>
      </c>
    </row>
    <row r="11" spans="1:13" s="13" customFormat="1" ht="33" customHeight="1" x14ac:dyDescent="0.25">
      <c r="A11" s="12"/>
      <c r="B11" s="20" t="s">
        <v>3</v>
      </c>
      <c r="C11" s="20" t="s">
        <v>4</v>
      </c>
      <c r="D11" s="20" t="s">
        <v>5</v>
      </c>
      <c r="E11" s="20" t="s">
        <v>6</v>
      </c>
      <c r="F11" s="21" t="s">
        <v>7</v>
      </c>
      <c r="G11" s="20" t="s">
        <v>8</v>
      </c>
      <c r="H11" s="22" t="s">
        <v>187</v>
      </c>
      <c r="I11" s="22" t="s">
        <v>10</v>
      </c>
      <c r="J11" s="22" t="s">
        <v>188</v>
      </c>
      <c r="K11" s="22" t="s">
        <v>10</v>
      </c>
      <c r="L11" s="22" t="s">
        <v>9</v>
      </c>
      <c r="M11" s="22" t="s">
        <v>10</v>
      </c>
    </row>
    <row r="12" spans="1:13" ht="11.25" customHeight="1" x14ac:dyDescent="0.2">
      <c r="A12" s="5"/>
      <c r="B12" s="23"/>
      <c r="C12" s="20"/>
      <c r="D12" s="20"/>
      <c r="E12" s="20"/>
      <c r="F12" s="24"/>
      <c r="G12" s="23"/>
      <c r="H12" s="22" t="s">
        <v>100</v>
      </c>
      <c r="I12" s="22"/>
      <c r="J12" s="22" t="s">
        <v>100</v>
      </c>
      <c r="K12" s="22"/>
      <c r="L12" s="22" t="s">
        <v>100</v>
      </c>
      <c r="M12" s="22"/>
    </row>
    <row r="13" spans="1:13" x14ac:dyDescent="0.2">
      <c r="A13" s="10"/>
      <c r="B13" s="25" t="s">
        <v>11</v>
      </c>
      <c r="C13" s="20">
        <v>650</v>
      </c>
      <c r="D13" s="21" t="s">
        <v>12</v>
      </c>
      <c r="E13" s="21" t="s">
        <v>12</v>
      </c>
      <c r="F13" s="21" t="s">
        <v>76</v>
      </c>
      <c r="G13" s="21" t="s">
        <v>13</v>
      </c>
      <c r="H13" s="26" t="s">
        <v>147</v>
      </c>
      <c r="I13" s="26"/>
      <c r="J13" s="26" t="s">
        <v>147</v>
      </c>
      <c r="K13" s="26"/>
      <c r="L13" s="26" t="s">
        <v>147</v>
      </c>
      <c r="M13" s="26"/>
    </row>
    <row r="14" spans="1:13" x14ac:dyDescent="0.2">
      <c r="A14" s="10"/>
      <c r="B14" s="27" t="s">
        <v>171</v>
      </c>
      <c r="C14" s="28">
        <v>650</v>
      </c>
      <c r="D14" s="29">
        <v>1</v>
      </c>
      <c r="E14" s="21" t="s">
        <v>12</v>
      </c>
      <c r="F14" s="21" t="s">
        <v>14</v>
      </c>
      <c r="G14" s="30" t="s">
        <v>14</v>
      </c>
      <c r="H14" s="31">
        <f>H15+H20+H44+H47+H50</f>
        <v>57273</v>
      </c>
      <c r="I14" s="31"/>
      <c r="J14" s="31">
        <f>J15+J20+J44+J47+J50</f>
        <v>910.2</v>
      </c>
      <c r="K14" s="31"/>
      <c r="L14" s="31">
        <f>L15+L20+L44+L47+L50</f>
        <v>58183.199999999997</v>
      </c>
      <c r="M14" s="31"/>
    </row>
    <row r="15" spans="1:13" ht="24" x14ac:dyDescent="0.2">
      <c r="A15" s="10"/>
      <c r="B15" s="27" t="s">
        <v>15</v>
      </c>
      <c r="C15" s="28">
        <v>650</v>
      </c>
      <c r="D15" s="29">
        <v>1</v>
      </c>
      <c r="E15" s="29">
        <v>2</v>
      </c>
      <c r="F15" s="21"/>
      <c r="G15" s="30" t="s">
        <v>14</v>
      </c>
      <c r="H15" s="31">
        <f>H16</f>
        <v>2204.3000000000002</v>
      </c>
      <c r="I15" s="31"/>
      <c r="J15" s="31">
        <f>J16</f>
        <v>0</v>
      </c>
      <c r="K15" s="31"/>
      <c r="L15" s="31">
        <f>L16</f>
        <v>2204.3000000000002</v>
      </c>
      <c r="M15" s="31"/>
    </row>
    <row r="16" spans="1:13" x14ac:dyDescent="0.2">
      <c r="A16" s="10"/>
      <c r="B16" s="32" t="s">
        <v>97</v>
      </c>
      <c r="C16" s="28">
        <v>650</v>
      </c>
      <c r="D16" s="29">
        <v>1</v>
      </c>
      <c r="E16" s="29">
        <v>2</v>
      </c>
      <c r="F16" s="21" t="s">
        <v>104</v>
      </c>
      <c r="G16" s="30" t="s">
        <v>14</v>
      </c>
      <c r="H16" s="31">
        <f>H17</f>
        <v>2204.3000000000002</v>
      </c>
      <c r="I16" s="31"/>
      <c r="J16" s="31">
        <f>J17</f>
        <v>0</v>
      </c>
      <c r="K16" s="31"/>
      <c r="L16" s="31">
        <f>L17</f>
        <v>2204.3000000000002</v>
      </c>
      <c r="M16" s="31"/>
    </row>
    <row r="17" spans="1:13" ht="24" x14ac:dyDescent="0.2">
      <c r="A17" s="10"/>
      <c r="B17" s="27" t="s">
        <v>78</v>
      </c>
      <c r="C17" s="28">
        <v>650</v>
      </c>
      <c r="D17" s="29">
        <v>1</v>
      </c>
      <c r="E17" s="29">
        <v>2</v>
      </c>
      <c r="F17" s="21" t="s">
        <v>104</v>
      </c>
      <c r="G17" s="30" t="s">
        <v>79</v>
      </c>
      <c r="H17" s="31">
        <f>H18+H19</f>
        <v>2204.3000000000002</v>
      </c>
      <c r="I17" s="31"/>
      <c r="J17" s="31">
        <f>J18+J19</f>
        <v>0</v>
      </c>
      <c r="K17" s="31"/>
      <c r="L17" s="31">
        <f>L18+L19</f>
        <v>2204.3000000000002</v>
      </c>
      <c r="M17" s="31"/>
    </row>
    <row r="18" spans="1:13" ht="14.25" customHeight="1" x14ac:dyDescent="0.2">
      <c r="A18" s="10"/>
      <c r="B18" s="33" t="s">
        <v>61</v>
      </c>
      <c r="C18" s="28">
        <v>650</v>
      </c>
      <c r="D18" s="29">
        <v>1</v>
      </c>
      <c r="E18" s="29">
        <v>2</v>
      </c>
      <c r="F18" s="21" t="s">
        <v>104</v>
      </c>
      <c r="G18" s="30">
        <v>121</v>
      </c>
      <c r="H18" s="31">
        <v>1693</v>
      </c>
      <c r="I18" s="31"/>
      <c r="J18" s="31"/>
      <c r="K18" s="31"/>
      <c r="L18" s="31">
        <v>1693</v>
      </c>
      <c r="M18" s="31"/>
    </row>
    <row r="19" spans="1:13" ht="36" x14ac:dyDescent="0.2">
      <c r="A19" s="10"/>
      <c r="B19" s="33" t="s">
        <v>60</v>
      </c>
      <c r="C19" s="28">
        <v>650</v>
      </c>
      <c r="D19" s="29">
        <v>1</v>
      </c>
      <c r="E19" s="29">
        <v>2</v>
      </c>
      <c r="F19" s="21" t="s">
        <v>104</v>
      </c>
      <c r="G19" s="30">
        <v>129</v>
      </c>
      <c r="H19" s="31">
        <v>511.3</v>
      </c>
      <c r="I19" s="31"/>
      <c r="J19" s="31"/>
      <c r="K19" s="31"/>
      <c r="L19" s="31">
        <v>511.3</v>
      </c>
      <c r="M19" s="31"/>
    </row>
    <row r="20" spans="1:13" ht="36" x14ac:dyDescent="0.2">
      <c r="A20" s="10"/>
      <c r="B20" s="27" t="s">
        <v>16</v>
      </c>
      <c r="C20" s="28">
        <v>650</v>
      </c>
      <c r="D20" s="29">
        <v>1</v>
      </c>
      <c r="E20" s="29">
        <v>4</v>
      </c>
      <c r="F20" s="21" t="s">
        <v>14</v>
      </c>
      <c r="G20" s="30" t="s">
        <v>14</v>
      </c>
      <c r="H20" s="31">
        <f>H21+H32</f>
        <v>27843.7</v>
      </c>
      <c r="I20" s="31"/>
      <c r="J20" s="31">
        <f>J21+J32</f>
        <v>86.6</v>
      </c>
      <c r="K20" s="31"/>
      <c r="L20" s="31">
        <f>L21+L32</f>
        <v>27930.3</v>
      </c>
      <c r="M20" s="31"/>
    </row>
    <row r="21" spans="1:13" x14ac:dyDescent="0.2">
      <c r="A21" s="10"/>
      <c r="B21" s="32" t="s">
        <v>17</v>
      </c>
      <c r="C21" s="28">
        <v>650</v>
      </c>
      <c r="D21" s="29">
        <v>1</v>
      </c>
      <c r="E21" s="29">
        <v>4</v>
      </c>
      <c r="F21" s="21" t="s">
        <v>105</v>
      </c>
      <c r="G21" s="30" t="s">
        <v>14</v>
      </c>
      <c r="H21" s="31">
        <f>H22+H26+H28+H41</f>
        <v>27454.9</v>
      </c>
      <c r="I21" s="31"/>
      <c r="J21" s="31">
        <f>J22+J26+J28+J41</f>
        <v>32.099999999999994</v>
      </c>
      <c r="K21" s="31"/>
      <c r="L21" s="31">
        <f>L22+L26+L28+L41</f>
        <v>27487</v>
      </c>
      <c r="M21" s="31"/>
    </row>
    <row r="22" spans="1:13" ht="24" x14ac:dyDescent="0.2">
      <c r="A22" s="10"/>
      <c r="B22" s="27" t="s">
        <v>78</v>
      </c>
      <c r="C22" s="28">
        <v>650</v>
      </c>
      <c r="D22" s="29">
        <v>1</v>
      </c>
      <c r="E22" s="29">
        <v>4</v>
      </c>
      <c r="F22" s="21" t="s">
        <v>105</v>
      </c>
      <c r="G22" s="30" t="s">
        <v>79</v>
      </c>
      <c r="H22" s="31">
        <f>SUM(H23:H25)</f>
        <v>27305.599999999999</v>
      </c>
      <c r="I22" s="31"/>
      <c r="J22" s="31">
        <f>SUM(J23:J25)</f>
        <v>32.099999999999994</v>
      </c>
      <c r="K22" s="31"/>
      <c r="L22" s="31">
        <f>SUM(L23:L25)</f>
        <v>27337.699999999997</v>
      </c>
      <c r="M22" s="31"/>
    </row>
    <row r="23" spans="1:13" x14ac:dyDescent="0.2">
      <c r="A23" s="10"/>
      <c r="B23" s="33" t="s">
        <v>61</v>
      </c>
      <c r="C23" s="28">
        <v>650</v>
      </c>
      <c r="D23" s="29">
        <v>1</v>
      </c>
      <c r="E23" s="29">
        <v>4</v>
      </c>
      <c r="F23" s="21" t="s">
        <v>105</v>
      </c>
      <c r="G23" s="30">
        <v>121</v>
      </c>
      <c r="H23" s="31">
        <v>20889.599999999999</v>
      </c>
      <c r="I23" s="31"/>
      <c r="J23" s="31"/>
      <c r="K23" s="31"/>
      <c r="L23" s="31">
        <v>20889.599999999999</v>
      </c>
      <c r="M23" s="31"/>
    </row>
    <row r="24" spans="1:13" ht="24" x14ac:dyDescent="0.2">
      <c r="A24" s="10"/>
      <c r="B24" s="33" t="s">
        <v>18</v>
      </c>
      <c r="C24" s="28">
        <v>650</v>
      </c>
      <c r="D24" s="29">
        <v>1</v>
      </c>
      <c r="E24" s="29">
        <v>4</v>
      </c>
      <c r="F24" s="21" t="s">
        <v>105</v>
      </c>
      <c r="G24" s="30">
        <v>122</v>
      </c>
      <c r="H24" s="31">
        <v>300</v>
      </c>
      <c r="I24" s="31"/>
      <c r="J24" s="31">
        <v>82.1</v>
      </c>
      <c r="K24" s="31"/>
      <c r="L24" s="31">
        <f>H24+J24</f>
        <v>382.1</v>
      </c>
      <c r="M24" s="31"/>
    </row>
    <row r="25" spans="1:13" ht="36" x14ac:dyDescent="0.2">
      <c r="A25" s="10"/>
      <c r="B25" s="33" t="s">
        <v>60</v>
      </c>
      <c r="C25" s="28">
        <v>650</v>
      </c>
      <c r="D25" s="29">
        <v>1</v>
      </c>
      <c r="E25" s="29">
        <v>4</v>
      </c>
      <c r="F25" s="21" t="s">
        <v>105</v>
      </c>
      <c r="G25" s="30">
        <v>129</v>
      </c>
      <c r="H25" s="31">
        <v>6116</v>
      </c>
      <c r="I25" s="31"/>
      <c r="J25" s="31">
        <v>-50</v>
      </c>
      <c r="K25" s="31"/>
      <c r="L25" s="31">
        <f>H25+J25</f>
        <v>6066</v>
      </c>
      <c r="M25" s="31"/>
    </row>
    <row r="26" spans="1:13" ht="24" x14ac:dyDescent="0.2">
      <c r="A26" s="10"/>
      <c r="B26" s="33" t="s">
        <v>80</v>
      </c>
      <c r="C26" s="34">
        <v>650</v>
      </c>
      <c r="D26" s="29">
        <v>1</v>
      </c>
      <c r="E26" s="29">
        <v>4</v>
      </c>
      <c r="F26" s="21" t="s">
        <v>105</v>
      </c>
      <c r="G26" s="30" t="s">
        <v>81</v>
      </c>
      <c r="H26" s="31">
        <f>H27</f>
        <v>77.400000000000006</v>
      </c>
      <c r="I26" s="31"/>
      <c r="J26" s="31">
        <f>J27</f>
        <v>-25</v>
      </c>
      <c r="K26" s="31"/>
      <c r="L26" s="31">
        <f>L27</f>
        <v>52.400000000000006</v>
      </c>
      <c r="M26" s="31"/>
    </row>
    <row r="27" spans="1:13" x14ac:dyDescent="0.2">
      <c r="A27" s="10"/>
      <c r="B27" s="33" t="s">
        <v>99</v>
      </c>
      <c r="C27" s="28">
        <v>650</v>
      </c>
      <c r="D27" s="29">
        <v>1</v>
      </c>
      <c r="E27" s="29">
        <v>4</v>
      </c>
      <c r="F27" s="21" t="s">
        <v>105</v>
      </c>
      <c r="G27" s="30">
        <v>244</v>
      </c>
      <c r="H27" s="31">
        <v>77.400000000000006</v>
      </c>
      <c r="I27" s="31"/>
      <c r="J27" s="31">
        <v>-25</v>
      </c>
      <c r="K27" s="31"/>
      <c r="L27" s="31">
        <f>H27+J27</f>
        <v>52.400000000000006</v>
      </c>
      <c r="M27" s="31"/>
    </row>
    <row r="28" spans="1:13" x14ac:dyDescent="0.2">
      <c r="A28" s="10"/>
      <c r="B28" s="33" t="s">
        <v>82</v>
      </c>
      <c r="C28" s="35">
        <v>650</v>
      </c>
      <c r="D28" s="29">
        <v>1</v>
      </c>
      <c r="E28" s="29">
        <v>4</v>
      </c>
      <c r="F28" s="21" t="s">
        <v>105</v>
      </c>
      <c r="G28" s="30">
        <v>850</v>
      </c>
      <c r="H28" s="31">
        <f>SUM(H29:H31)</f>
        <v>71.899999999999991</v>
      </c>
      <c r="I28" s="31"/>
      <c r="J28" s="31">
        <f>SUM(J29:J31)</f>
        <v>25</v>
      </c>
      <c r="K28" s="31"/>
      <c r="L28" s="31">
        <f>SUM(L29:L31)</f>
        <v>96.9</v>
      </c>
      <c r="M28" s="31"/>
    </row>
    <row r="29" spans="1:13" ht="12.75" customHeight="1" x14ac:dyDescent="0.2">
      <c r="A29" s="10"/>
      <c r="B29" s="33" t="s">
        <v>85</v>
      </c>
      <c r="C29" s="28">
        <v>650</v>
      </c>
      <c r="D29" s="29">
        <v>1</v>
      </c>
      <c r="E29" s="29">
        <v>4</v>
      </c>
      <c r="F29" s="21" t="s">
        <v>105</v>
      </c>
      <c r="G29" s="30">
        <v>851</v>
      </c>
      <c r="H29" s="31">
        <v>66.5</v>
      </c>
      <c r="I29" s="31"/>
      <c r="J29" s="31"/>
      <c r="K29" s="31"/>
      <c r="L29" s="31">
        <v>66.5</v>
      </c>
      <c r="M29" s="31"/>
    </row>
    <row r="30" spans="1:13" ht="12" customHeight="1" x14ac:dyDescent="0.2">
      <c r="A30" s="10"/>
      <c r="B30" s="33" t="s">
        <v>62</v>
      </c>
      <c r="C30" s="28">
        <v>650</v>
      </c>
      <c r="D30" s="29">
        <v>1</v>
      </c>
      <c r="E30" s="29">
        <v>4</v>
      </c>
      <c r="F30" s="21" t="s">
        <v>105</v>
      </c>
      <c r="G30" s="30">
        <v>852</v>
      </c>
      <c r="H30" s="31">
        <v>3.3</v>
      </c>
      <c r="I30" s="31"/>
      <c r="J30" s="31"/>
      <c r="K30" s="31"/>
      <c r="L30" s="31">
        <v>3.3</v>
      </c>
      <c r="M30" s="31"/>
    </row>
    <row r="31" spans="1:13" ht="15" customHeight="1" x14ac:dyDescent="0.2">
      <c r="A31" s="10"/>
      <c r="B31" s="33" t="s">
        <v>59</v>
      </c>
      <c r="C31" s="28">
        <v>650</v>
      </c>
      <c r="D31" s="29">
        <v>1</v>
      </c>
      <c r="E31" s="29">
        <v>4</v>
      </c>
      <c r="F31" s="21" t="s">
        <v>105</v>
      </c>
      <c r="G31" s="30">
        <v>853</v>
      </c>
      <c r="H31" s="31">
        <v>2.1</v>
      </c>
      <c r="I31" s="31"/>
      <c r="J31" s="31">
        <v>25</v>
      </c>
      <c r="K31" s="31"/>
      <c r="L31" s="31">
        <f>H31+J31</f>
        <v>27.1</v>
      </c>
      <c r="M31" s="31"/>
    </row>
    <row r="32" spans="1:13" x14ac:dyDescent="0.2">
      <c r="A32" s="10"/>
      <c r="B32" s="36" t="s">
        <v>24</v>
      </c>
      <c r="C32" s="28">
        <v>650</v>
      </c>
      <c r="D32" s="29">
        <v>1</v>
      </c>
      <c r="E32" s="29">
        <v>4</v>
      </c>
      <c r="F32" s="37" t="s">
        <v>106</v>
      </c>
      <c r="G32" s="30"/>
      <c r="H32" s="31">
        <f>H33+H35+H37+H39</f>
        <v>388.8</v>
      </c>
      <c r="I32" s="31"/>
      <c r="J32" s="31">
        <f>J33+J35+J37+J39</f>
        <v>54.5</v>
      </c>
      <c r="K32" s="31"/>
      <c r="L32" s="31">
        <f>L33+L35+L37+L39</f>
        <v>443.3</v>
      </c>
      <c r="M32" s="31"/>
    </row>
    <row r="33" spans="1:13" ht="24" x14ac:dyDescent="0.2">
      <c r="A33" s="10"/>
      <c r="B33" s="27" t="s">
        <v>78</v>
      </c>
      <c r="C33" s="28">
        <v>650</v>
      </c>
      <c r="D33" s="29">
        <v>1</v>
      </c>
      <c r="E33" s="29">
        <v>4</v>
      </c>
      <c r="F33" s="37" t="s">
        <v>106</v>
      </c>
      <c r="G33" s="30">
        <v>120</v>
      </c>
      <c r="H33" s="31">
        <f>H34</f>
        <v>0</v>
      </c>
      <c r="I33" s="31"/>
      <c r="J33" s="31">
        <f>J34</f>
        <v>0</v>
      </c>
      <c r="K33" s="31"/>
      <c r="L33" s="31">
        <f>L34</f>
        <v>0</v>
      </c>
      <c r="M33" s="31"/>
    </row>
    <row r="34" spans="1:13" ht="24" x14ac:dyDescent="0.2">
      <c r="A34" s="10"/>
      <c r="B34" s="33" t="s">
        <v>18</v>
      </c>
      <c r="C34" s="28">
        <v>650</v>
      </c>
      <c r="D34" s="29">
        <v>1</v>
      </c>
      <c r="E34" s="29">
        <v>4</v>
      </c>
      <c r="F34" s="37" t="s">
        <v>106</v>
      </c>
      <c r="G34" s="30">
        <v>122</v>
      </c>
      <c r="H34" s="31">
        <v>0</v>
      </c>
      <c r="I34" s="31"/>
      <c r="J34" s="31">
        <v>0</v>
      </c>
      <c r="K34" s="31"/>
      <c r="L34" s="31">
        <v>0</v>
      </c>
      <c r="M34" s="31"/>
    </row>
    <row r="35" spans="1:13" ht="24" x14ac:dyDescent="0.2">
      <c r="A35" s="10"/>
      <c r="B35" s="33" t="s">
        <v>80</v>
      </c>
      <c r="C35" s="28">
        <v>650</v>
      </c>
      <c r="D35" s="29">
        <v>1</v>
      </c>
      <c r="E35" s="29">
        <v>4</v>
      </c>
      <c r="F35" s="37" t="s">
        <v>106</v>
      </c>
      <c r="G35" s="30">
        <v>240</v>
      </c>
      <c r="H35" s="31">
        <f>H36</f>
        <v>0</v>
      </c>
      <c r="I35" s="31"/>
      <c r="J35" s="31">
        <f>J36</f>
        <v>0</v>
      </c>
      <c r="K35" s="31"/>
      <c r="L35" s="31">
        <f>L36</f>
        <v>0</v>
      </c>
      <c r="M35" s="31"/>
    </row>
    <row r="36" spans="1:13" x14ac:dyDescent="0.2">
      <c r="A36" s="10"/>
      <c r="B36" s="33" t="s">
        <v>99</v>
      </c>
      <c r="C36" s="28">
        <v>650</v>
      </c>
      <c r="D36" s="29">
        <v>1</v>
      </c>
      <c r="E36" s="29">
        <v>4</v>
      </c>
      <c r="F36" s="37" t="s">
        <v>106</v>
      </c>
      <c r="G36" s="30">
        <v>244</v>
      </c>
      <c r="H36" s="31">
        <v>0</v>
      </c>
      <c r="I36" s="31"/>
      <c r="J36" s="31">
        <v>0</v>
      </c>
      <c r="K36" s="31"/>
      <c r="L36" s="31">
        <v>0</v>
      </c>
      <c r="M36" s="31"/>
    </row>
    <row r="37" spans="1:13" x14ac:dyDescent="0.2">
      <c r="A37" s="10"/>
      <c r="B37" s="33" t="s">
        <v>89</v>
      </c>
      <c r="C37" s="28">
        <v>650</v>
      </c>
      <c r="D37" s="29">
        <v>1</v>
      </c>
      <c r="E37" s="29">
        <v>4</v>
      </c>
      <c r="F37" s="37" t="s">
        <v>106</v>
      </c>
      <c r="G37" s="30">
        <v>830</v>
      </c>
      <c r="H37" s="31">
        <f>H38</f>
        <v>88.8</v>
      </c>
      <c r="I37" s="31"/>
      <c r="J37" s="31">
        <f>J38</f>
        <v>4.5</v>
      </c>
      <c r="K37" s="31"/>
      <c r="L37" s="31">
        <f>L38</f>
        <v>93.3</v>
      </c>
      <c r="M37" s="31"/>
    </row>
    <row r="38" spans="1:13" ht="72" x14ac:dyDescent="0.2">
      <c r="A38" s="10"/>
      <c r="B38" s="33" t="s">
        <v>90</v>
      </c>
      <c r="C38" s="28">
        <v>650</v>
      </c>
      <c r="D38" s="29">
        <v>1</v>
      </c>
      <c r="E38" s="29">
        <v>4</v>
      </c>
      <c r="F38" s="37" t="s">
        <v>106</v>
      </c>
      <c r="G38" s="30">
        <v>831</v>
      </c>
      <c r="H38" s="31">
        <v>88.8</v>
      </c>
      <c r="I38" s="31"/>
      <c r="J38" s="31">
        <v>4.5</v>
      </c>
      <c r="K38" s="31"/>
      <c r="L38" s="31">
        <f>H38+J38</f>
        <v>93.3</v>
      </c>
      <c r="M38" s="31"/>
    </row>
    <row r="39" spans="1:13" x14ac:dyDescent="0.2">
      <c r="A39" s="10"/>
      <c r="B39" s="33" t="s">
        <v>82</v>
      </c>
      <c r="C39" s="28">
        <v>650</v>
      </c>
      <c r="D39" s="29">
        <v>1</v>
      </c>
      <c r="E39" s="29">
        <v>4</v>
      </c>
      <c r="F39" s="37" t="s">
        <v>106</v>
      </c>
      <c r="G39" s="30">
        <v>850</v>
      </c>
      <c r="H39" s="31">
        <f>H40</f>
        <v>300</v>
      </c>
      <c r="I39" s="31"/>
      <c r="J39" s="31">
        <f>J40</f>
        <v>50</v>
      </c>
      <c r="K39" s="31"/>
      <c r="L39" s="31">
        <f>L40</f>
        <v>350</v>
      </c>
      <c r="M39" s="31"/>
    </row>
    <row r="40" spans="1:13" x14ac:dyDescent="0.2">
      <c r="A40" s="10"/>
      <c r="B40" s="33" t="s">
        <v>59</v>
      </c>
      <c r="C40" s="28">
        <v>650</v>
      </c>
      <c r="D40" s="29">
        <v>1</v>
      </c>
      <c r="E40" s="29">
        <v>4</v>
      </c>
      <c r="F40" s="37" t="s">
        <v>106</v>
      </c>
      <c r="G40" s="30">
        <v>853</v>
      </c>
      <c r="H40" s="31">
        <v>300</v>
      </c>
      <c r="I40" s="31"/>
      <c r="J40" s="31">
        <v>50</v>
      </c>
      <c r="K40" s="31"/>
      <c r="L40" s="31">
        <f>H40+J40</f>
        <v>350</v>
      </c>
      <c r="M40" s="31"/>
    </row>
    <row r="41" spans="1:13" x14ac:dyDescent="0.2">
      <c r="A41" s="10"/>
      <c r="B41" s="33" t="s">
        <v>174</v>
      </c>
      <c r="C41" s="28">
        <v>650</v>
      </c>
      <c r="D41" s="29">
        <v>1</v>
      </c>
      <c r="E41" s="29">
        <v>4</v>
      </c>
      <c r="F41" s="37" t="s">
        <v>106</v>
      </c>
      <c r="G41" s="30"/>
      <c r="H41" s="31">
        <f>H42</f>
        <v>0</v>
      </c>
      <c r="I41" s="31"/>
      <c r="J41" s="31">
        <f>J42</f>
        <v>0</v>
      </c>
      <c r="K41" s="31"/>
      <c r="L41" s="31">
        <f>L42</f>
        <v>0</v>
      </c>
      <c r="M41" s="31"/>
    </row>
    <row r="42" spans="1:13" x14ac:dyDescent="0.2">
      <c r="A42" s="10"/>
      <c r="B42" s="33" t="s">
        <v>89</v>
      </c>
      <c r="C42" s="28">
        <v>650</v>
      </c>
      <c r="D42" s="29">
        <v>1</v>
      </c>
      <c r="E42" s="29">
        <v>4</v>
      </c>
      <c r="F42" s="37" t="s">
        <v>106</v>
      </c>
      <c r="G42" s="30">
        <v>830</v>
      </c>
      <c r="H42" s="31">
        <f>H43</f>
        <v>0</v>
      </c>
      <c r="I42" s="31"/>
      <c r="J42" s="31">
        <f>J43</f>
        <v>0</v>
      </c>
      <c r="K42" s="31"/>
      <c r="L42" s="31">
        <f>L43</f>
        <v>0</v>
      </c>
      <c r="M42" s="31"/>
    </row>
    <row r="43" spans="1:13" x14ac:dyDescent="0.2">
      <c r="A43" s="10"/>
      <c r="B43" s="33" t="s">
        <v>175</v>
      </c>
      <c r="C43" s="28">
        <v>650</v>
      </c>
      <c r="D43" s="29">
        <v>1</v>
      </c>
      <c r="E43" s="29">
        <v>4</v>
      </c>
      <c r="F43" s="37" t="s">
        <v>106</v>
      </c>
      <c r="G43" s="30">
        <v>831</v>
      </c>
      <c r="H43" s="31">
        <v>0</v>
      </c>
      <c r="I43" s="31"/>
      <c r="J43" s="31"/>
      <c r="K43" s="31"/>
      <c r="L43" s="31">
        <f>H43+J43</f>
        <v>0</v>
      </c>
      <c r="M43" s="31"/>
    </row>
    <row r="44" spans="1:13" ht="24" x14ac:dyDescent="0.2">
      <c r="A44" s="10"/>
      <c r="B44" s="38" t="s">
        <v>65</v>
      </c>
      <c r="C44" s="28">
        <v>650</v>
      </c>
      <c r="D44" s="29">
        <v>1</v>
      </c>
      <c r="E44" s="29">
        <v>6</v>
      </c>
      <c r="F44" s="21"/>
      <c r="G44" s="30"/>
      <c r="H44" s="31">
        <f>H45</f>
        <v>57</v>
      </c>
      <c r="I44" s="31"/>
      <c r="J44" s="31">
        <f>J45</f>
        <v>0</v>
      </c>
      <c r="K44" s="31"/>
      <c r="L44" s="31">
        <f>L45</f>
        <v>57</v>
      </c>
      <c r="M44" s="31"/>
    </row>
    <row r="45" spans="1:13" ht="48" x14ac:dyDescent="0.2">
      <c r="A45" s="10"/>
      <c r="B45" s="38" t="s">
        <v>63</v>
      </c>
      <c r="C45" s="28">
        <v>650</v>
      </c>
      <c r="D45" s="29">
        <v>1</v>
      </c>
      <c r="E45" s="29">
        <v>6</v>
      </c>
      <c r="F45" s="21" t="s">
        <v>107</v>
      </c>
      <c r="G45" s="30"/>
      <c r="H45" s="31">
        <f>H46</f>
        <v>57</v>
      </c>
      <c r="I45" s="31"/>
      <c r="J45" s="31">
        <f>J46</f>
        <v>0</v>
      </c>
      <c r="K45" s="31"/>
      <c r="L45" s="31">
        <f>L46</f>
        <v>57</v>
      </c>
      <c r="M45" s="31"/>
    </row>
    <row r="46" spans="1:13" x14ac:dyDescent="0.2">
      <c r="A46" s="10"/>
      <c r="B46" s="33" t="s">
        <v>64</v>
      </c>
      <c r="C46" s="28">
        <v>650</v>
      </c>
      <c r="D46" s="29">
        <v>1</v>
      </c>
      <c r="E46" s="29">
        <v>6</v>
      </c>
      <c r="F46" s="21" t="s">
        <v>107</v>
      </c>
      <c r="G46" s="30">
        <v>540</v>
      </c>
      <c r="H46" s="31">
        <v>57</v>
      </c>
      <c r="I46" s="31"/>
      <c r="J46" s="31"/>
      <c r="K46" s="31"/>
      <c r="L46" s="31">
        <v>57</v>
      </c>
      <c r="M46" s="31"/>
    </row>
    <row r="47" spans="1:13" x14ac:dyDescent="0.2">
      <c r="A47" s="10"/>
      <c r="B47" s="27" t="s">
        <v>19</v>
      </c>
      <c r="C47" s="28">
        <v>650</v>
      </c>
      <c r="D47" s="29">
        <v>1</v>
      </c>
      <c r="E47" s="29">
        <v>11</v>
      </c>
      <c r="F47" s="21" t="s">
        <v>14</v>
      </c>
      <c r="G47" s="30" t="s">
        <v>14</v>
      </c>
      <c r="H47" s="31">
        <f>H48</f>
        <v>50</v>
      </c>
      <c r="I47" s="31"/>
      <c r="J47" s="31">
        <f>J48</f>
        <v>-27</v>
      </c>
      <c r="K47" s="31"/>
      <c r="L47" s="31">
        <f>L48</f>
        <v>23</v>
      </c>
      <c r="M47" s="31"/>
    </row>
    <row r="48" spans="1:13" x14ac:dyDescent="0.2">
      <c r="A48" s="10"/>
      <c r="B48" s="38" t="s">
        <v>148</v>
      </c>
      <c r="C48" s="28">
        <v>650</v>
      </c>
      <c r="D48" s="29">
        <v>1</v>
      </c>
      <c r="E48" s="29">
        <v>11</v>
      </c>
      <c r="F48" s="21" t="s">
        <v>149</v>
      </c>
      <c r="G48" s="30"/>
      <c r="H48" s="31">
        <f>H49</f>
        <v>50</v>
      </c>
      <c r="I48" s="31"/>
      <c r="J48" s="31">
        <f>J49</f>
        <v>-27</v>
      </c>
      <c r="K48" s="31"/>
      <c r="L48" s="31">
        <f>L49</f>
        <v>23</v>
      </c>
      <c r="M48" s="31"/>
    </row>
    <row r="49" spans="1:13" x14ac:dyDescent="0.2">
      <c r="A49" s="10"/>
      <c r="B49" s="33" t="s">
        <v>20</v>
      </c>
      <c r="C49" s="28">
        <v>650</v>
      </c>
      <c r="D49" s="29">
        <v>1</v>
      </c>
      <c r="E49" s="29">
        <v>11</v>
      </c>
      <c r="F49" s="21" t="s">
        <v>149</v>
      </c>
      <c r="G49" s="30" t="s">
        <v>21</v>
      </c>
      <c r="H49" s="31">
        <v>50</v>
      </c>
      <c r="I49" s="31"/>
      <c r="J49" s="31">
        <v>-27</v>
      </c>
      <c r="K49" s="31"/>
      <c r="L49" s="31">
        <f>H49+J49</f>
        <v>23</v>
      </c>
      <c r="M49" s="31"/>
    </row>
    <row r="50" spans="1:13" x14ac:dyDescent="0.2">
      <c r="A50" s="10"/>
      <c r="B50" s="27" t="s">
        <v>22</v>
      </c>
      <c r="C50" s="28">
        <v>650</v>
      </c>
      <c r="D50" s="29">
        <v>1</v>
      </c>
      <c r="E50" s="29">
        <v>13</v>
      </c>
      <c r="F50" s="21" t="s">
        <v>14</v>
      </c>
      <c r="G50" s="30" t="s">
        <v>14</v>
      </c>
      <c r="H50" s="31">
        <f>H51+H65+H71+H74+H78+H68</f>
        <v>27118</v>
      </c>
      <c r="I50" s="31"/>
      <c r="J50" s="31">
        <f>J51+J65+J71+J74+J78+J68</f>
        <v>850.6</v>
      </c>
      <c r="K50" s="31"/>
      <c r="L50" s="31">
        <f>L51+L65+L71+L74+L78+L68</f>
        <v>27968.599999999995</v>
      </c>
      <c r="M50" s="31"/>
    </row>
    <row r="51" spans="1:13" ht="24" x14ac:dyDescent="0.2">
      <c r="A51" s="10"/>
      <c r="B51" s="32" t="s">
        <v>23</v>
      </c>
      <c r="C51" s="28">
        <v>650</v>
      </c>
      <c r="D51" s="29">
        <v>1</v>
      </c>
      <c r="E51" s="29">
        <v>13</v>
      </c>
      <c r="F51" s="21" t="s">
        <v>109</v>
      </c>
      <c r="G51" s="30"/>
      <c r="H51" s="31">
        <f>H52+H56+H59+H61</f>
        <v>25702.5</v>
      </c>
      <c r="I51" s="31"/>
      <c r="J51" s="31">
        <f>J52+J56+J59+J61</f>
        <v>850.6</v>
      </c>
      <c r="K51" s="31"/>
      <c r="L51" s="31">
        <f>L52+L56+L59+L61</f>
        <v>26553.099999999995</v>
      </c>
      <c r="M51" s="31"/>
    </row>
    <row r="52" spans="1:13" x14ac:dyDescent="0.2">
      <c r="A52" s="10"/>
      <c r="B52" s="33" t="s">
        <v>86</v>
      </c>
      <c r="C52" s="28">
        <v>650</v>
      </c>
      <c r="D52" s="29">
        <v>1</v>
      </c>
      <c r="E52" s="29">
        <v>13</v>
      </c>
      <c r="F52" s="21" t="s">
        <v>109</v>
      </c>
      <c r="G52" s="30">
        <v>110</v>
      </c>
      <c r="H52" s="31">
        <f>SUM(H53:H55)</f>
        <v>22075.8</v>
      </c>
      <c r="I52" s="31"/>
      <c r="J52" s="31">
        <f>SUM(J53:J55)</f>
        <v>61.199999999999996</v>
      </c>
      <c r="K52" s="31"/>
      <c r="L52" s="31">
        <f>SUM(L53:L55)</f>
        <v>22136.999999999996</v>
      </c>
      <c r="M52" s="31"/>
    </row>
    <row r="53" spans="1:13" ht="15.75" customHeight="1" x14ac:dyDescent="0.2">
      <c r="A53" s="10"/>
      <c r="B53" s="33" t="s">
        <v>87</v>
      </c>
      <c r="C53" s="28">
        <v>650</v>
      </c>
      <c r="D53" s="29">
        <v>1</v>
      </c>
      <c r="E53" s="29">
        <v>13</v>
      </c>
      <c r="F53" s="21" t="s">
        <v>109</v>
      </c>
      <c r="G53" s="30">
        <v>111</v>
      </c>
      <c r="H53" s="31">
        <v>16878.5</v>
      </c>
      <c r="I53" s="31"/>
      <c r="J53" s="31">
        <v>-49.9</v>
      </c>
      <c r="K53" s="31"/>
      <c r="L53" s="31">
        <f>H53+J53</f>
        <v>16828.599999999999</v>
      </c>
      <c r="M53" s="31"/>
    </row>
    <row r="54" spans="1:13" ht="23.25" customHeight="1" x14ac:dyDescent="0.2">
      <c r="A54" s="10"/>
      <c r="B54" s="33" t="s">
        <v>83</v>
      </c>
      <c r="C54" s="28">
        <v>650</v>
      </c>
      <c r="D54" s="29">
        <v>1</v>
      </c>
      <c r="E54" s="29">
        <v>13</v>
      </c>
      <c r="F54" s="21" t="s">
        <v>109</v>
      </c>
      <c r="G54" s="30">
        <v>112</v>
      </c>
      <c r="H54" s="31">
        <v>100</v>
      </c>
      <c r="I54" s="31"/>
      <c r="J54" s="31">
        <v>111.1</v>
      </c>
      <c r="K54" s="31"/>
      <c r="L54" s="31">
        <f>H54+J54</f>
        <v>211.1</v>
      </c>
      <c r="M54" s="31"/>
    </row>
    <row r="55" spans="1:13" ht="27" customHeight="1" x14ac:dyDescent="0.2">
      <c r="A55" s="10"/>
      <c r="B55" s="33" t="s">
        <v>84</v>
      </c>
      <c r="C55" s="28">
        <v>650</v>
      </c>
      <c r="D55" s="29">
        <v>1</v>
      </c>
      <c r="E55" s="29">
        <v>13</v>
      </c>
      <c r="F55" s="21" t="s">
        <v>109</v>
      </c>
      <c r="G55" s="30">
        <v>119</v>
      </c>
      <c r="H55" s="31">
        <v>5097.3</v>
      </c>
      <c r="I55" s="31"/>
      <c r="J55" s="31"/>
      <c r="K55" s="31"/>
      <c r="L55" s="31">
        <v>5097.3</v>
      </c>
      <c r="M55" s="31"/>
    </row>
    <row r="56" spans="1:13" ht="24" x14ac:dyDescent="0.2">
      <c r="A56" s="10"/>
      <c r="B56" s="33" t="s">
        <v>80</v>
      </c>
      <c r="C56" s="28">
        <v>650</v>
      </c>
      <c r="D56" s="29">
        <v>1</v>
      </c>
      <c r="E56" s="29">
        <v>13</v>
      </c>
      <c r="F56" s="21" t="s">
        <v>109</v>
      </c>
      <c r="G56" s="30">
        <v>240</v>
      </c>
      <c r="H56" s="31">
        <f>H58</f>
        <v>3603.2</v>
      </c>
      <c r="I56" s="31"/>
      <c r="J56" s="31">
        <f>J58</f>
        <v>781.4</v>
      </c>
      <c r="K56" s="31"/>
      <c r="L56" s="31">
        <f>L58</f>
        <v>4384.5999999999995</v>
      </c>
      <c r="M56" s="31"/>
    </row>
    <row r="57" spans="1:13" ht="24" x14ac:dyDescent="0.2">
      <c r="A57" s="10"/>
      <c r="B57" s="33" t="s">
        <v>49</v>
      </c>
      <c r="C57" s="28">
        <v>650</v>
      </c>
      <c r="D57" s="29">
        <v>1</v>
      </c>
      <c r="E57" s="29">
        <v>13</v>
      </c>
      <c r="F57" s="21" t="s">
        <v>109</v>
      </c>
      <c r="G57" s="30">
        <v>243</v>
      </c>
      <c r="H57" s="31">
        <v>0</v>
      </c>
      <c r="I57" s="31"/>
      <c r="J57" s="31"/>
      <c r="K57" s="31"/>
      <c r="L57" s="31">
        <v>0</v>
      </c>
      <c r="M57" s="31"/>
    </row>
    <row r="58" spans="1:13" x14ac:dyDescent="0.2">
      <c r="A58" s="10"/>
      <c r="B58" s="33" t="s">
        <v>99</v>
      </c>
      <c r="C58" s="28">
        <v>650</v>
      </c>
      <c r="D58" s="29">
        <v>1</v>
      </c>
      <c r="E58" s="29">
        <v>13</v>
      </c>
      <c r="F58" s="21" t="s">
        <v>109</v>
      </c>
      <c r="G58" s="30">
        <v>244</v>
      </c>
      <c r="H58" s="31">
        <v>3603.2</v>
      </c>
      <c r="I58" s="31"/>
      <c r="J58" s="31">
        <v>781.4</v>
      </c>
      <c r="K58" s="31"/>
      <c r="L58" s="31">
        <f>H58+J58</f>
        <v>4384.5999999999995</v>
      </c>
      <c r="M58" s="31"/>
    </row>
    <row r="59" spans="1:13" x14ac:dyDescent="0.2">
      <c r="A59" s="10"/>
      <c r="B59" s="33" t="s">
        <v>89</v>
      </c>
      <c r="C59" s="28">
        <v>650</v>
      </c>
      <c r="D59" s="29">
        <v>1</v>
      </c>
      <c r="E59" s="29">
        <v>13</v>
      </c>
      <c r="F59" s="21" t="s">
        <v>109</v>
      </c>
      <c r="G59" s="30">
        <v>830</v>
      </c>
      <c r="H59" s="31">
        <f>H60</f>
        <v>0</v>
      </c>
      <c r="I59" s="31"/>
      <c r="J59" s="31">
        <f>J60</f>
        <v>0</v>
      </c>
      <c r="K59" s="31"/>
      <c r="L59" s="31">
        <f>L60</f>
        <v>0</v>
      </c>
      <c r="M59" s="31"/>
    </row>
    <row r="60" spans="1:13" ht="72" x14ac:dyDescent="0.2">
      <c r="A60" s="10"/>
      <c r="B60" s="33" t="s">
        <v>90</v>
      </c>
      <c r="C60" s="28">
        <v>650</v>
      </c>
      <c r="D60" s="29">
        <v>1</v>
      </c>
      <c r="E60" s="29">
        <v>13</v>
      </c>
      <c r="F60" s="21" t="s">
        <v>109</v>
      </c>
      <c r="G60" s="30">
        <v>831</v>
      </c>
      <c r="H60" s="31">
        <v>0</v>
      </c>
      <c r="I60" s="31"/>
      <c r="J60" s="31">
        <v>0</v>
      </c>
      <c r="K60" s="31"/>
      <c r="L60" s="31">
        <v>0</v>
      </c>
      <c r="M60" s="31"/>
    </row>
    <row r="61" spans="1:13" x14ac:dyDescent="0.2">
      <c r="A61" s="10"/>
      <c r="B61" s="33" t="s">
        <v>82</v>
      </c>
      <c r="C61" s="28">
        <v>650</v>
      </c>
      <c r="D61" s="29">
        <v>1</v>
      </c>
      <c r="E61" s="29">
        <v>13</v>
      </c>
      <c r="F61" s="21" t="s">
        <v>109</v>
      </c>
      <c r="G61" s="30">
        <v>850</v>
      </c>
      <c r="H61" s="31">
        <f>SUM(H62:H64)</f>
        <v>23.5</v>
      </c>
      <c r="I61" s="31"/>
      <c r="J61" s="31">
        <f>SUM(J62:J64)</f>
        <v>8</v>
      </c>
      <c r="K61" s="31"/>
      <c r="L61" s="31">
        <f>SUM(L62:L64)</f>
        <v>31.5</v>
      </c>
      <c r="M61" s="31"/>
    </row>
    <row r="62" spans="1:13" x14ac:dyDescent="0.2">
      <c r="A62" s="10"/>
      <c r="B62" s="33" t="s">
        <v>85</v>
      </c>
      <c r="C62" s="28">
        <v>650</v>
      </c>
      <c r="D62" s="29">
        <v>1</v>
      </c>
      <c r="E62" s="29">
        <v>13</v>
      </c>
      <c r="F62" s="21" t="s">
        <v>109</v>
      </c>
      <c r="G62" s="30">
        <v>851</v>
      </c>
      <c r="H62" s="31">
        <v>0</v>
      </c>
      <c r="I62" s="31"/>
      <c r="J62" s="31">
        <v>0</v>
      </c>
      <c r="K62" s="31"/>
      <c r="L62" s="31">
        <v>0</v>
      </c>
      <c r="M62" s="31"/>
    </row>
    <row r="63" spans="1:13" x14ac:dyDescent="0.2">
      <c r="A63" s="10"/>
      <c r="B63" s="33" t="s">
        <v>62</v>
      </c>
      <c r="C63" s="28">
        <v>650</v>
      </c>
      <c r="D63" s="29">
        <v>1</v>
      </c>
      <c r="E63" s="29">
        <v>13</v>
      </c>
      <c r="F63" s="21" t="s">
        <v>109</v>
      </c>
      <c r="G63" s="30">
        <v>852</v>
      </c>
      <c r="H63" s="31">
        <v>22.6</v>
      </c>
      <c r="I63" s="31"/>
      <c r="J63" s="31">
        <v>8</v>
      </c>
      <c r="K63" s="31"/>
      <c r="L63" s="31">
        <f>H63+J63</f>
        <v>30.6</v>
      </c>
      <c r="M63" s="31"/>
    </row>
    <row r="64" spans="1:13" x14ac:dyDescent="0.2">
      <c r="A64" s="10"/>
      <c r="B64" s="33" t="s">
        <v>59</v>
      </c>
      <c r="C64" s="28">
        <v>650</v>
      </c>
      <c r="D64" s="29">
        <v>1</v>
      </c>
      <c r="E64" s="29">
        <v>13</v>
      </c>
      <c r="F64" s="21" t="s">
        <v>109</v>
      </c>
      <c r="G64" s="30">
        <v>853</v>
      </c>
      <c r="H64" s="31">
        <v>0.9</v>
      </c>
      <c r="I64" s="31"/>
      <c r="J64" s="31"/>
      <c r="K64" s="31"/>
      <c r="L64" s="31">
        <v>0.9</v>
      </c>
      <c r="M64" s="31"/>
    </row>
    <row r="65" spans="1:14" ht="24" x14ac:dyDescent="0.2">
      <c r="A65" s="10"/>
      <c r="B65" s="33" t="s">
        <v>159</v>
      </c>
      <c r="C65" s="28">
        <v>650</v>
      </c>
      <c r="D65" s="29">
        <v>1</v>
      </c>
      <c r="E65" s="29">
        <v>13</v>
      </c>
      <c r="F65" s="21" t="s">
        <v>166</v>
      </c>
      <c r="G65" s="30"/>
      <c r="H65" s="31">
        <f>H66</f>
        <v>913</v>
      </c>
      <c r="I65" s="31"/>
      <c r="J65" s="31">
        <f>J66</f>
        <v>0</v>
      </c>
      <c r="K65" s="31"/>
      <c r="L65" s="31">
        <f>L66</f>
        <v>913</v>
      </c>
      <c r="M65" s="31"/>
    </row>
    <row r="66" spans="1:14" ht="24" x14ac:dyDescent="0.2">
      <c r="A66" s="10"/>
      <c r="B66" s="33" t="s">
        <v>80</v>
      </c>
      <c r="C66" s="28">
        <v>650</v>
      </c>
      <c r="D66" s="29">
        <v>1</v>
      </c>
      <c r="E66" s="29">
        <v>13</v>
      </c>
      <c r="F66" s="21" t="s">
        <v>166</v>
      </c>
      <c r="G66" s="30">
        <v>240</v>
      </c>
      <c r="H66" s="31">
        <f>H67</f>
        <v>913</v>
      </c>
      <c r="I66" s="31"/>
      <c r="J66" s="31">
        <f>J67</f>
        <v>0</v>
      </c>
      <c r="K66" s="31"/>
      <c r="L66" s="31">
        <f>L67</f>
        <v>913</v>
      </c>
      <c r="M66" s="31"/>
    </row>
    <row r="67" spans="1:14" x14ac:dyDescent="0.2">
      <c r="A67" s="10"/>
      <c r="B67" s="33" t="s">
        <v>99</v>
      </c>
      <c r="C67" s="28">
        <v>650</v>
      </c>
      <c r="D67" s="29">
        <v>1</v>
      </c>
      <c r="E67" s="29">
        <v>13</v>
      </c>
      <c r="F67" s="21" t="s">
        <v>166</v>
      </c>
      <c r="G67" s="30">
        <v>244</v>
      </c>
      <c r="H67" s="31">
        <v>913</v>
      </c>
      <c r="I67" s="31"/>
      <c r="J67" s="31"/>
      <c r="K67" s="31"/>
      <c r="L67" s="31">
        <v>913</v>
      </c>
      <c r="M67" s="31"/>
      <c r="N67" s="54"/>
    </row>
    <row r="68" spans="1:14" ht="24" x14ac:dyDescent="0.2">
      <c r="A68" s="10"/>
      <c r="B68" s="33" t="s">
        <v>159</v>
      </c>
      <c r="C68" s="28">
        <v>650</v>
      </c>
      <c r="D68" s="29">
        <v>1</v>
      </c>
      <c r="E68" s="29">
        <v>13</v>
      </c>
      <c r="F68" s="21" t="s">
        <v>166</v>
      </c>
      <c r="G68" s="30"/>
      <c r="H68" s="31">
        <v>0</v>
      </c>
      <c r="I68" s="31"/>
      <c r="J68" s="31">
        <v>0</v>
      </c>
      <c r="K68" s="31"/>
      <c r="L68" s="31">
        <v>0</v>
      </c>
      <c r="M68" s="31"/>
    </row>
    <row r="69" spans="1:14" ht="24" x14ac:dyDescent="0.2">
      <c r="A69" s="10"/>
      <c r="B69" s="33" t="s">
        <v>80</v>
      </c>
      <c r="C69" s="28">
        <v>650</v>
      </c>
      <c r="D69" s="29">
        <v>1</v>
      </c>
      <c r="E69" s="29">
        <v>13</v>
      </c>
      <c r="F69" s="21" t="s">
        <v>166</v>
      </c>
      <c r="G69" s="30">
        <v>240</v>
      </c>
      <c r="H69" s="31">
        <v>0</v>
      </c>
      <c r="I69" s="31"/>
      <c r="J69" s="31">
        <v>0</v>
      </c>
      <c r="K69" s="31"/>
      <c r="L69" s="31">
        <v>0</v>
      </c>
      <c r="M69" s="31"/>
    </row>
    <row r="70" spans="1:14" x14ac:dyDescent="0.2">
      <c r="A70" s="10"/>
      <c r="B70" s="33" t="s">
        <v>99</v>
      </c>
      <c r="C70" s="28">
        <v>650</v>
      </c>
      <c r="D70" s="29">
        <v>1</v>
      </c>
      <c r="E70" s="29">
        <v>13</v>
      </c>
      <c r="F70" s="21" t="s">
        <v>166</v>
      </c>
      <c r="G70" s="30">
        <v>244</v>
      </c>
      <c r="H70" s="31">
        <v>0</v>
      </c>
      <c r="I70" s="31"/>
      <c r="J70" s="31">
        <v>0</v>
      </c>
      <c r="K70" s="31"/>
      <c r="L70" s="31">
        <v>0</v>
      </c>
      <c r="M70" s="31"/>
    </row>
    <row r="71" spans="1:14" ht="48.75" customHeight="1" x14ac:dyDescent="0.2">
      <c r="A71" s="10"/>
      <c r="B71" s="38" t="s">
        <v>63</v>
      </c>
      <c r="C71" s="28">
        <v>650</v>
      </c>
      <c r="D71" s="29">
        <v>1</v>
      </c>
      <c r="E71" s="29">
        <v>13</v>
      </c>
      <c r="F71" s="21" t="s">
        <v>114</v>
      </c>
      <c r="G71" s="30"/>
      <c r="H71" s="31">
        <f>H72</f>
        <v>11</v>
      </c>
      <c r="I71" s="31"/>
      <c r="J71" s="31">
        <f>J72</f>
        <v>0</v>
      </c>
      <c r="K71" s="31"/>
      <c r="L71" s="31">
        <f>L72</f>
        <v>11</v>
      </c>
      <c r="M71" s="31"/>
    </row>
    <row r="72" spans="1:14" ht="16.5" customHeight="1" x14ac:dyDescent="0.2">
      <c r="A72" s="10"/>
      <c r="B72" s="38" t="s">
        <v>101</v>
      </c>
      <c r="C72" s="28">
        <v>650</v>
      </c>
      <c r="D72" s="29">
        <v>1</v>
      </c>
      <c r="E72" s="29">
        <v>13</v>
      </c>
      <c r="F72" s="21" t="s">
        <v>114</v>
      </c>
      <c r="G72" s="30">
        <v>500</v>
      </c>
      <c r="H72" s="31">
        <f>H73</f>
        <v>11</v>
      </c>
      <c r="I72" s="31"/>
      <c r="J72" s="31">
        <f>J73</f>
        <v>0</v>
      </c>
      <c r="K72" s="31"/>
      <c r="L72" s="31">
        <f>L73</f>
        <v>11</v>
      </c>
      <c r="M72" s="31"/>
    </row>
    <row r="73" spans="1:14" x14ac:dyDescent="0.2">
      <c r="A73" s="10"/>
      <c r="B73" s="33" t="s">
        <v>64</v>
      </c>
      <c r="C73" s="28">
        <v>650</v>
      </c>
      <c r="D73" s="29">
        <v>1</v>
      </c>
      <c r="E73" s="29">
        <v>13</v>
      </c>
      <c r="F73" s="21" t="s">
        <v>114</v>
      </c>
      <c r="G73" s="30">
        <v>540</v>
      </c>
      <c r="H73" s="31">
        <v>11</v>
      </c>
      <c r="I73" s="31"/>
      <c r="J73" s="31"/>
      <c r="K73" s="31"/>
      <c r="L73" s="31">
        <v>11</v>
      </c>
      <c r="M73" s="31"/>
    </row>
    <row r="74" spans="1:14" ht="23.25" customHeight="1" x14ac:dyDescent="0.2">
      <c r="A74" s="10"/>
      <c r="B74" s="38" t="s">
        <v>66</v>
      </c>
      <c r="C74" s="28">
        <v>650</v>
      </c>
      <c r="D74" s="29">
        <v>1</v>
      </c>
      <c r="E74" s="29">
        <v>13</v>
      </c>
      <c r="F74" s="21" t="s">
        <v>115</v>
      </c>
      <c r="G74" s="30"/>
      <c r="H74" s="31">
        <f>H75</f>
        <v>491.5</v>
      </c>
      <c r="I74" s="31"/>
      <c r="J74" s="31">
        <f>J75</f>
        <v>0</v>
      </c>
      <c r="K74" s="31"/>
      <c r="L74" s="31">
        <f>L75</f>
        <v>491.5</v>
      </c>
      <c r="M74" s="31"/>
    </row>
    <row r="75" spans="1:14" ht="23.25" customHeight="1" x14ac:dyDescent="0.2">
      <c r="A75" s="10"/>
      <c r="B75" s="33" t="s">
        <v>80</v>
      </c>
      <c r="C75" s="28">
        <v>650</v>
      </c>
      <c r="D75" s="29">
        <v>1</v>
      </c>
      <c r="E75" s="29">
        <v>13</v>
      </c>
      <c r="F75" s="21" t="s">
        <v>115</v>
      </c>
      <c r="G75" s="30">
        <v>240</v>
      </c>
      <c r="H75" s="31">
        <f>H76+H77</f>
        <v>491.5</v>
      </c>
      <c r="I75" s="31"/>
      <c r="J75" s="31">
        <f>J76+J77</f>
        <v>0</v>
      </c>
      <c r="K75" s="31"/>
      <c r="L75" s="31">
        <f>L76+L77</f>
        <v>491.5</v>
      </c>
      <c r="M75" s="31"/>
    </row>
    <row r="76" spans="1:14" x14ac:dyDescent="0.2">
      <c r="A76" s="10"/>
      <c r="B76" s="33" t="s">
        <v>99</v>
      </c>
      <c r="C76" s="28">
        <v>650</v>
      </c>
      <c r="D76" s="29">
        <v>1</v>
      </c>
      <c r="E76" s="29">
        <v>13</v>
      </c>
      <c r="F76" s="21" t="s">
        <v>115</v>
      </c>
      <c r="G76" s="30">
        <v>244</v>
      </c>
      <c r="H76" s="31">
        <v>411.5</v>
      </c>
      <c r="I76" s="31"/>
      <c r="J76" s="31">
        <v>80</v>
      </c>
      <c r="K76" s="31"/>
      <c r="L76" s="31">
        <f>H76+J76</f>
        <v>491.5</v>
      </c>
      <c r="M76" s="31"/>
    </row>
    <row r="77" spans="1:14" ht="36" x14ac:dyDescent="0.2">
      <c r="A77" s="10"/>
      <c r="B77" s="33" t="s">
        <v>91</v>
      </c>
      <c r="C77" s="28">
        <v>650</v>
      </c>
      <c r="D77" s="29">
        <v>1</v>
      </c>
      <c r="E77" s="29">
        <v>13</v>
      </c>
      <c r="F77" s="21" t="s">
        <v>115</v>
      </c>
      <c r="G77" s="30">
        <v>245</v>
      </c>
      <c r="H77" s="31">
        <v>80</v>
      </c>
      <c r="I77" s="31"/>
      <c r="J77" s="31">
        <v>-80</v>
      </c>
      <c r="K77" s="31"/>
      <c r="L77" s="31">
        <f>H77+J77</f>
        <v>0</v>
      </c>
      <c r="M77" s="31"/>
    </row>
    <row r="78" spans="1:14" x14ac:dyDescent="0.2">
      <c r="A78" s="10"/>
      <c r="B78" s="33" t="s">
        <v>93</v>
      </c>
      <c r="C78" s="28">
        <v>650</v>
      </c>
      <c r="D78" s="29">
        <v>1</v>
      </c>
      <c r="E78" s="29">
        <v>13</v>
      </c>
      <c r="F78" s="21" t="s">
        <v>92</v>
      </c>
      <c r="G78" s="30"/>
      <c r="H78" s="31">
        <v>0</v>
      </c>
      <c r="I78" s="31"/>
      <c r="J78" s="31">
        <v>0</v>
      </c>
      <c r="K78" s="31"/>
      <c r="L78" s="31">
        <v>0</v>
      </c>
      <c r="M78" s="31"/>
    </row>
    <row r="79" spans="1:14" x14ac:dyDescent="0.2">
      <c r="A79" s="10"/>
      <c r="B79" s="33" t="s">
        <v>20</v>
      </c>
      <c r="C79" s="28">
        <v>650</v>
      </c>
      <c r="D79" s="29">
        <v>1</v>
      </c>
      <c r="E79" s="29">
        <v>13</v>
      </c>
      <c r="F79" s="21" t="s">
        <v>92</v>
      </c>
      <c r="G79" s="30">
        <v>870</v>
      </c>
      <c r="H79" s="31">
        <v>0</v>
      </c>
      <c r="I79" s="31"/>
      <c r="J79" s="31">
        <v>0</v>
      </c>
      <c r="K79" s="31"/>
      <c r="L79" s="31">
        <v>0</v>
      </c>
      <c r="M79" s="31"/>
    </row>
    <row r="80" spans="1:14" x14ac:dyDescent="0.2">
      <c r="A80" s="10"/>
      <c r="B80" s="36" t="s">
        <v>25</v>
      </c>
      <c r="C80" s="28">
        <v>650</v>
      </c>
      <c r="D80" s="29">
        <v>2</v>
      </c>
      <c r="E80" s="21" t="s">
        <v>12</v>
      </c>
      <c r="F80" s="21"/>
      <c r="G80" s="30"/>
      <c r="H80" s="31">
        <f>H81</f>
        <v>975.99999999999989</v>
      </c>
      <c r="I80" s="31">
        <f t="shared" ref="I80:I88" si="0">H80</f>
        <v>975.99999999999989</v>
      </c>
      <c r="J80" s="31">
        <f>J81</f>
        <v>0</v>
      </c>
      <c r="K80" s="31">
        <f t="shared" ref="K80:K84" si="1">J80</f>
        <v>0</v>
      </c>
      <c r="L80" s="31">
        <f>L81</f>
        <v>975.99999999999989</v>
      </c>
      <c r="M80" s="31">
        <f t="shared" ref="M80:M84" si="2">L80</f>
        <v>975.99999999999989</v>
      </c>
    </row>
    <row r="81" spans="1:13" x14ac:dyDescent="0.2">
      <c r="A81" s="10"/>
      <c r="B81" s="38" t="s">
        <v>26</v>
      </c>
      <c r="C81" s="28">
        <v>650</v>
      </c>
      <c r="D81" s="29">
        <v>2</v>
      </c>
      <c r="E81" s="29">
        <v>3</v>
      </c>
      <c r="F81" s="39"/>
      <c r="G81" s="30"/>
      <c r="H81" s="31">
        <f>H82</f>
        <v>975.99999999999989</v>
      </c>
      <c r="I81" s="31">
        <f t="shared" si="0"/>
        <v>975.99999999999989</v>
      </c>
      <c r="J81" s="31">
        <f>J82</f>
        <v>0</v>
      </c>
      <c r="K81" s="31">
        <f t="shared" si="1"/>
        <v>0</v>
      </c>
      <c r="L81" s="31">
        <f>L82</f>
        <v>975.99999999999989</v>
      </c>
      <c r="M81" s="31">
        <f t="shared" si="2"/>
        <v>975.99999999999989</v>
      </c>
    </row>
    <row r="82" spans="1:13" ht="24" x14ac:dyDescent="0.2">
      <c r="A82" s="10"/>
      <c r="B82" s="36" t="s">
        <v>27</v>
      </c>
      <c r="C82" s="28">
        <v>650</v>
      </c>
      <c r="D82" s="29">
        <v>2</v>
      </c>
      <c r="E82" s="29">
        <v>3</v>
      </c>
      <c r="F82" s="37" t="s">
        <v>67</v>
      </c>
      <c r="G82" s="30"/>
      <c r="H82" s="31">
        <f>H83+H87</f>
        <v>975.99999999999989</v>
      </c>
      <c r="I82" s="31">
        <f t="shared" si="0"/>
        <v>975.99999999999989</v>
      </c>
      <c r="J82" s="31">
        <f>J83+J87</f>
        <v>0</v>
      </c>
      <c r="K82" s="31">
        <f t="shared" si="1"/>
        <v>0</v>
      </c>
      <c r="L82" s="31">
        <f>L83+L87</f>
        <v>975.99999999999989</v>
      </c>
      <c r="M82" s="31">
        <f t="shared" si="2"/>
        <v>975.99999999999989</v>
      </c>
    </row>
    <row r="83" spans="1:13" ht="24" x14ac:dyDescent="0.2">
      <c r="A83" s="10"/>
      <c r="B83" s="27" t="s">
        <v>78</v>
      </c>
      <c r="C83" s="28">
        <v>650</v>
      </c>
      <c r="D83" s="29">
        <v>2</v>
      </c>
      <c r="E83" s="29">
        <v>3</v>
      </c>
      <c r="F83" s="37" t="s">
        <v>67</v>
      </c>
      <c r="G83" s="30">
        <v>120</v>
      </c>
      <c r="H83" s="31">
        <f>H84+H86+H85</f>
        <v>960.09999999999991</v>
      </c>
      <c r="I83" s="31">
        <f t="shared" si="0"/>
        <v>960.09999999999991</v>
      </c>
      <c r="J83" s="31">
        <f>J84+J86+J85</f>
        <v>-39.5</v>
      </c>
      <c r="K83" s="31">
        <f t="shared" si="1"/>
        <v>-39.5</v>
      </c>
      <c r="L83" s="31">
        <f>L84+L86+L85</f>
        <v>920.59999999999991</v>
      </c>
      <c r="M83" s="31">
        <f t="shared" si="2"/>
        <v>920.59999999999991</v>
      </c>
    </row>
    <row r="84" spans="1:13" x14ac:dyDescent="0.2">
      <c r="A84" s="10"/>
      <c r="B84" s="33" t="s">
        <v>68</v>
      </c>
      <c r="C84" s="28">
        <v>650</v>
      </c>
      <c r="D84" s="29">
        <v>2</v>
      </c>
      <c r="E84" s="29">
        <v>3</v>
      </c>
      <c r="F84" s="37" t="s">
        <v>67</v>
      </c>
      <c r="G84" s="30">
        <v>121</v>
      </c>
      <c r="H84" s="31">
        <v>737.9</v>
      </c>
      <c r="I84" s="31">
        <f t="shared" si="0"/>
        <v>737.9</v>
      </c>
      <c r="J84" s="31">
        <v>-39.5</v>
      </c>
      <c r="K84" s="31">
        <f t="shared" si="1"/>
        <v>-39.5</v>
      </c>
      <c r="L84" s="31">
        <f>H84+J84</f>
        <v>698.4</v>
      </c>
      <c r="M84" s="31">
        <f t="shared" si="2"/>
        <v>698.4</v>
      </c>
    </row>
    <row r="85" spans="1:13" ht="24" x14ac:dyDescent="0.2">
      <c r="A85" s="10"/>
      <c r="B85" s="33" t="s">
        <v>18</v>
      </c>
      <c r="C85" s="28">
        <v>650</v>
      </c>
      <c r="D85" s="29">
        <v>2</v>
      </c>
      <c r="E85" s="29">
        <v>3</v>
      </c>
      <c r="F85" s="37" t="s">
        <v>67</v>
      </c>
      <c r="G85" s="30">
        <v>122</v>
      </c>
      <c r="H85" s="31">
        <v>0</v>
      </c>
      <c r="I85" s="31"/>
      <c r="J85" s="31">
        <v>0</v>
      </c>
      <c r="K85" s="31"/>
      <c r="L85" s="31">
        <v>0</v>
      </c>
      <c r="M85" s="31"/>
    </row>
    <row r="86" spans="1:13" s="13" customFormat="1" ht="36" x14ac:dyDescent="0.25">
      <c r="A86" s="14"/>
      <c r="B86" s="33" t="s">
        <v>60</v>
      </c>
      <c r="C86" s="28">
        <v>650</v>
      </c>
      <c r="D86" s="29">
        <v>2</v>
      </c>
      <c r="E86" s="29">
        <v>3</v>
      </c>
      <c r="F86" s="37" t="s">
        <v>67</v>
      </c>
      <c r="G86" s="30">
        <v>129</v>
      </c>
      <c r="H86" s="31">
        <v>222.2</v>
      </c>
      <c r="I86" s="31">
        <f t="shared" si="0"/>
        <v>222.2</v>
      </c>
      <c r="J86" s="31"/>
      <c r="K86" s="31">
        <f t="shared" ref="K86:K88" si="3">J86</f>
        <v>0</v>
      </c>
      <c r="L86" s="31">
        <f>199+23.2</f>
        <v>222.2</v>
      </c>
      <c r="M86" s="31">
        <f t="shared" ref="M86:M88" si="4">L86</f>
        <v>222.2</v>
      </c>
    </row>
    <row r="87" spans="1:13" s="13" customFormat="1" ht="24" x14ac:dyDescent="0.25">
      <c r="A87" s="14"/>
      <c r="B87" s="33" t="s">
        <v>80</v>
      </c>
      <c r="C87" s="28">
        <v>650</v>
      </c>
      <c r="D87" s="29">
        <v>2</v>
      </c>
      <c r="E87" s="29">
        <v>3</v>
      </c>
      <c r="F87" s="37" t="s">
        <v>67</v>
      </c>
      <c r="G87" s="30">
        <v>240</v>
      </c>
      <c r="H87" s="31">
        <f>H88</f>
        <v>15.9</v>
      </c>
      <c r="I87" s="31">
        <f t="shared" si="0"/>
        <v>15.9</v>
      </c>
      <c r="J87" s="31">
        <f>J88</f>
        <v>39.5</v>
      </c>
      <c r="K87" s="31">
        <f t="shared" si="3"/>
        <v>39.5</v>
      </c>
      <c r="L87" s="31">
        <f>L88</f>
        <v>55.4</v>
      </c>
      <c r="M87" s="31">
        <f t="shared" si="4"/>
        <v>55.4</v>
      </c>
    </row>
    <row r="88" spans="1:13" x14ac:dyDescent="0.2">
      <c r="A88" s="10"/>
      <c r="B88" s="33" t="s">
        <v>99</v>
      </c>
      <c r="C88" s="28">
        <v>650</v>
      </c>
      <c r="D88" s="29">
        <v>2</v>
      </c>
      <c r="E88" s="29">
        <v>3</v>
      </c>
      <c r="F88" s="37" t="s">
        <v>67</v>
      </c>
      <c r="G88" s="30">
        <v>244</v>
      </c>
      <c r="H88" s="31">
        <v>15.9</v>
      </c>
      <c r="I88" s="31">
        <f t="shared" si="0"/>
        <v>15.9</v>
      </c>
      <c r="J88" s="31">
        <v>39.5</v>
      </c>
      <c r="K88" s="31">
        <f t="shared" si="3"/>
        <v>39.5</v>
      </c>
      <c r="L88" s="31">
        <f>H88+J88</f>
        <v>55.4</v>
      </c>
      <c r="M88" s="31">
        <f t="shared" si="4"/>
        <v>55.4</v>
      </c>
    </row>
    <row r="89" spans="1:13" ht="24" x14ac:dyDescent="0.2">
      <c r="A89" s="10"/>
      <c r="B89" s="36" t="s">
        <v>28</v>
      </c>
      <c r="C89" s="28">
        <v>650</v>
      </c>
      <c r="D89" s="29">
        <v>3</v>
      </c>
      <c r="E89" s="21" t="s">
        <v>12</v>
      </c>
      <c r="F89" s="21"/>
      <c r="G89" s="30" t="s">
        <v>14</v>
      </c>
      <c r="H89" s="31">
        <f>H90+H98+H107</f>
        <v>1619.2</v>
      </c>
      <c r="I89" s="31"/>
      <c r="J89" s="31">
        <f>J90+J98+J107</f>
        <v>385.2</v>
      </c>
      <c r="K89" s="31"/>
      <c r="L89" s="31">
        <f>L90+L98+L107</f>
        <v>2004.4</v>
      </c>
      <c r="M89" s="31"/>
    </row>
    <row r="90" spans="1:13" x14ac:dyDescent="0.2">
      <c r="A90" s="10"/>
      <c r="B90" s="36" t="s">
        <v>29</v>
      </c>
      <c r="C90" s="28">
        <v>650</v>
      </c>
      <c r="D90" s="29">
        <v>3</v>
      </c>
      <c r="E90" s="29">
        <v>4</v>
      </c>
      <c r="F90" s="21"/>
      <c r="G90" s="30" t="s">
        <v>14</v>
      </c>
      <c r="H90" s="31">
        <f>H91</f>
        <v>51</v>
      </c>
      <c r="I90" s="31">
        <f>H90</f>
        <v>51</v>
      </c>
      <c r="J90" s="31">
        <f>J91</f>
        <v>358.2</v>
      </c>
      <c r="K90" s="31">
        <f>J90</f>
        <v>358.2</v>
      </c>
      <c r="L90" s="31">
        <f>L91</f>
        <v>409.2</v>
      </c>
      <c r="M90" s="31">
        <f>L90</f>
        <v>409.2</v>
      </c>
    </row>
    <row r="91" spans="1:13" ht="96" x14ac:dyDescent="0.2">
      <c r="A91" s="10"/>
      <c r="B91" s="52" t="s">
        <v>69</v>
      </c>
      <c r="C91" s="28">
        <v>650</v>
      </c>
      <c r="D91" s="29">
        <v>3</v>
      </c>
      <c r="E91" s="29">
        <v>4</v>
      </c>
      <c r="F91" s="21" t="s">
        <v>116</v>
      </c>
      <c r="G91" s="30"/>
      <c r="H91" s="31">
        <f>H92+H96</f>
        <v>51</v>
      </c>
      <c r="I91" s="31">
        <f>I92+I96</f>
        <v>51</v>
      </c>
      <c r="J91" s="31">
        <f t="shared" ref="J91:M91" si="5">J92+J96</f>
        <v>358.2</v>
      </c>
      <c r="K91" s="31">
        <f t="shared" si="5"/>
        <v>358.2</v>
      </c>
      <c r="L91" s="31">
        <f t="shared" si="5"/>
        <v>409.2</v>
      </c>
      <c r="M91" s="31">
        <f t="shared" si="5"/>
        <v>409.2</v>
      </c>
    </row>
    <row r="92" spans="1:13" ht="24" x14ac:dyDescent="0.2">
      <c r="A92" s="10"/>
      <c r="B92" s="27" t="s">
        <v>78</v>
      </c>
      <c r="C92" s="28">
        <v>650</v>
      </c>
      <c r="D92" s="29">
        <v>3</v>
      </c>
      <c r="E92" s="29">
        <v>4</v>
      </c>
      <c r="F92" s="21" t="s">
        <v>116</v>
      </c>
      <c r="G92" s="30">
        <v>120</v>
      </c>
      <c r="H92" s="31">
        <f>H93+H95+H94</f>
        <v>0</v>
      </c>
      <c r="I92" s="31">
        <f t="shared" ref="I92:I93" si="6">H92</f>
        <v>0</v>
      </c>
      <c r="J92" s="31">
        <f>J93+J95+J94</f>
        <v>316.2</v>
      </c>
      <c r="K92" s="31">
        <f t="shared" ref="K92:K93" si="7">J92</f>
        <v>316.2</v>
      </c>
      <c r="L92" s="31">
        <f>L93+L95+L94</f>
        <v>316.2</v>
      </c>
      <c r="M92" s="31">
        <f t="shared" ref="M92:M93" si="8">L92</f>
        <v>316.2</v>
      </c>
    </row>
    <row r="93" spans="1:13" x14ac:dyDescent="0.2">
      <c r="A93" s="10"/>
      <c r="B93" s="33" t="s">
        <v>68</v>
      </c>
      <c r="C93" s="28">
        <v>650</v>
      </c>
      <c r="D93" s="29">
        <v>3</v>
      </c>
      <c r="E93" s="29">
        <v>4</v>
      </c>
      <c r="F93" s="21" t="s">
        <v>116</v>
      </c>
      <c r="G93" s="30">
        <v>121</v>
      </c>
      <c r="H93" s="31"/>
      <c r="I93" s="31">
        <f t="shared" si="6"/>
        <v>0</v>
      </c>
      <c r="J93" s="31">
        <v>245.2</v>
      </c>
      <c r="K93" s="31">
        <f t="shared" si="7"/>
        <v>245.2</v>
      </c>
      <c r="L93" s="31">
        <f>H93+J93</f>
        <v>245.2</v>
      </c>
      <c r="M93" s="31">
        <f t="shared" si="8"/>
        <v>245.2</v>
      </c>
    </row>
    <row r="94" spans="1:13" ht="24" x14ac:dyDescent="0.2">
      <c r="A94" s="10"/>
      <c r="B94" s="33" t="s">
        <v>18</v>
      </c>
      <c r="C94" s="28">
        <v>650</v>
      </c>
      <c r="D94" s="29">
        <v>3</v>
      </c>
      <c r="E94" s="29">
        <v>4</v>
      </c>
      <c r="F94" s="21" t="s">
        <v>116</v>
      </c>
      <c r="G94" s="30">
        <v>122</v>
      </c>
      <c r="H94" s="31"/>
      <c r="I94" s="31"/>
      <c r="J94" s="31">
        <v>0</v>
      </c>
      <c r="K94" s="31"/>
      <c r="L94" s="31">
        <v>0</v>
      </c>
      <c r="M94" s="31"/>
    </row>
    <row r="95" spans="1:13" s="13" customFormat="1" ht="36" x14ac:dyDescent="0.25">
      <c r="A95" s="14"/>
      <c r="B95" s="33" t="s">
        <v>60</v>
      </c>
      <c r="C95" s="28">
        <v>650</v>
      </c>
      <c r="D95" s="29">
        <v>3</v>
      </c>
      <c r="E95" s="29">
        <v>4</v>
      </c>
      <c r="F95" s="21" t="s">
        <v>116</v>
      </c>
      <c r="G95" s="30">
        <v>129</v>
      </c>
      <c r="H95" s="31"/>
      <c r="I95" s="31">
        <f t="shared" ref="I95" si="9">H95</f>
        <v>0</v>
      </c>
      <c r="J95" s="31">
        <v>71</v>
      </c>
      <c r="K95" s="31">
        <f t="shared" ref="K95" si="10">J95</f>
        <v>71</v>
      </c>
      <c r="L95" s="31">
        <f>H95+J95</f>
        <v>71</v>
      </c>
      <c r="M95" s="31">
        <f t="shared" ref="M95" si="11">L95</f>
        <v>71</v>
      </c>
    </row>
    <row r="96" spans="1:13" ht="24" x14ac:dyDescent="0.2">
      <c r="A96" s="10"/>
      <c r="B96" s="33" t="s">
        <v>80</v>
      </c>
      <c r="C96" s="28">
        <v>650</v>
      </c>
      <c r="D96" s="29">
        <v>3</v>
      </c>
      <c r="E96" s="29">
        <v>4</v>
      </c>
      <c r="F96" s="21" t="s">
        <v>116</v>
      </c>
      <c r="G96" s="30">
        <v>240</v>
      </c>
      <c r="H96" s="31">
        <f>H97</f>
        <v>51</v>
      </c>
      <c r="I96" s="31">
        <f>H96</f>
        <v>51</v>
      </c>
      <c r="J96" s="31">
        <f>J97</f>
        <v>42</v>
      </c>
      <c r="K96" s="31">
        <f>J96</f>
        <v>42</v>
      </c>
      <c r="L96" s="31">
        <f>L97</f>
        <v>93</v>
      </c>
      <c r="M96" s="31">
        <f>L96</f>
        <v>93</v>
      </c>
    </row>
    <row r="97" spans="1:13" x14ac:dyDescent="0.2">
      <c r="A97" s="10"/>
      <c r="B97" s="33" t="s">
        <v>99</v>
      </c>
      <c r="C97" s="28">
        <v>650</v>
      </c>
      <c r="D97" s="29">
        <v>3</v>
      </c>
      <c r="E97" s="29">
        <v>4</v>
      </c>
      <c r="F97" s="21" t="s">
        <v>116</v>
      </c>
      <c r="G97" s="30">
        <v>244</v>
      </c>
      <c r="H97" s="31">
        <v>51</v>
      </c>
      <c r="I97" s="31">
        <f>H97</f>
        <v>51</v>
      </c>
      <c r="J97" s="31">
        <v>42</v>
      </c>
      <c r="K97" s="31">
        <f>J97</f>
        <v>42</v>
      </c>
      <c r="L97" s="31">
        <f>H97+J97</f>
        <v>93</v>
      </c>
      <c r="M97" s="31">
        <f>L97</f>
        <v>93</v>
      </c>
    </row>
    <row r="98" spans="1:13" ht="24" x14ac:dyDescent="0.2">
      <c r="A98" s="10"/>
      <c r="B98" s="36" t="s">
        <v>30</v>
      </c>
      <c r="C98" s="28">
        <v>650</v>
      </c>
      <c r="D98" s="29">
        <v>3</v>
      </c>
      <c r="E98" s="29">
        <v>9</v>
      </c>
      <c r="F98" s="21"/>
      <c r="G98" s="30" t="s">
        <v>14</v>
      </c>
      <c r="H98" s="31">
        <f>H99+H102+H105</f>
        <v>50</v>
      </c>
      <c r="I98" s="31">
        <f t="shared" ref="I98:M98" si="12">I99+I102+I105</f>
        <v>0</v>
      </c>
      <c r="J98" s="31">
        <f t="shared" si="12"/>
        <v>27</v>
      </c>
      <c r="K98" s="31">
        <f t="shared" si="12"/>
        <v>0</v>
      </c>
      <c r="L98" s="31">
        <f t="shared" si="12"/>
        <v>77</v>
      </c>
      <c r="M98" s="31">
        <f t="shared" si="12"/>
        <v>0</v>
      </c>
    </row>
    <row r="99" spans="1:13" ht="15.75" customHeight="1" x14ac:dyDescent="0.2">
      <c r="A99" s="10"/>
      <c r="B99" s="38" t="s">
        <v>148</v>
      </c>
      <c r="C99" s="28">
        <v>650</v>
      </c>
      <c r="D99" s="29">
        <v>3</v>
      </c>
      <c r="E99" s="29">
        <v>9</v>
      </c>
      <c r="F99" s="21" t="s">
        <v>149</v>
      </c>
      <c r="G99" s="30"/>
      <c r="H99" s="31">
        <f>H100</f>
        <v>0</v>
      </c>
      <c r="I99" s="31"/>
      <c r="J99" s="31">
        <f>J100</f>
        <v>27</v>
      </c>
      <c r="K99" s="31"/>
      <c r="L99" s="31">
        <f>L100</f>
        <v>27</v>
      </c>
      <c r="M99" s="31"/>
    </row>
    <row r="100" spans="1:13" x14ac:dyDescent="0.2">
      <c r="A100" s="10"/>
      <c r="B100" s="38" t="s">
        <v>179</v>
      </c>
      <c r="C100" s="28">
        <v>650</v>
      </c>
      <c r="D100" s="29">
        <v>3</v>
      </c>
      <c r="E100" s="29">
        <v>9</v>
      </c>
      <c r="F100" s="21" t="s">
        <v>149</v>
      </c>
      <c r="G100" s="30">
        <v>300</v>
      </c>
      <c r="H100" s="31">
        <f>H101</f>
        <v>0</v>
      </c>
      <c r="I100" s="31"/>
      <c r="J100" s="31">
        <f>J101</f>
        <v>27</v>
      </c>
      <c r="K100" s="31"/>
      <c r="L100" s="31">
        <f>L101</f>
        <v>27</v>
      </c>
      <c r="M100" s="31"/>
    </row>
    <row r="101" spans="1:13" x14ac:dyDescent="0.2">
      <c r="A101" s="10"/>
      <c r="B101" s="33" t="s">
        <v>31</v>
      </c>
      <c r="C101" s="28">
        <v>650</v>
      </c>
      <c r="D101" s="29">
        <v>3</v>
      </c>
      <c r="E101" s="29">
        <v>9</v>
      </c>
      <c r="F101" s="21" t="s">
        <v>149</v>
      </c>
      <c r="G101" s="30">
        <v>360</v>
      </c>
      <c r="H101" s="31">
        <v>0</v>
      </c>
      <c r="I101" s="31"/>
      <c r="J101" s="31">
        <v>27</v>
      </c>
      <c r="K101" s="31"/>
      <c r="L101" s="31">
        <f>H101+J101</f>
        <v>27</v>
      </c>
      <c r="M101" s="31"/>
    </row>
    <row r="102" spans="1:13" ht="35.25" customHeight="1" x14ac:dyDescent="0.2">
      <c r="A102" s="10"/>
      <c r="B102" s="38" t="s">
        <v>70</v>
      </c>
      <c r="C102" s="28">
        <v>650</v>
      </c>
      <c r="D102" s="29">
        <v>3</v>
      </c>
      <c r="E102" s="29">
        <v>9</v>
      </c>
      <c r="F102" s="21" t="s">
        <v>117</v>
      </c>
      <c r="G102" s="30"/>
      <c r="H102" s="31">
        <f>H103</f>
        <v>50</v>
      </c>
      <c r="I102" s="31"/>
      <c r="J102" s="31">
        <f>J103</f>
        <v>0</v>
      </c>
      <c r="K102" s="31"/>
      <c r="L102" s="31">
        <f>L103</f>
        <v>50</v>
      </c>
      <c r="M102" s="31"/>
    </row>
    <row r="103" spans="1:13" ht="27.75" customHeight="1" x14ac:dyDescent="0.2">
      <c r="A103" s="10"/>
      <c r="B103" s="33" t="s">
        <v>80</v>
      </c>
      <c r="C103" s="28">
        <v>650</v>
      </c>
      <c r="D103" s="29">
        <v>3</v>
      </c>
      <c r="E103" s="29">
        <v>9</v>
      </c>
      <c r="F103" s="21" t="s">
        <v>117</v>
      </c>
      <c r="G103" s="30">
        <v>240</v>
      </c>
      <c r="H103" s="31">
        <f>H104</f>
        <v>50</v>
      </c>
      <c r="I103" s="31"/>
      <c r="J103" s="31">
        <f>J104</f>
        <v>0</v>
      </c>
      <c r="K103" s="31"/>
      <c r="L103" s="31">
        <f>L104</f>
        <v>50</v>
      </c>
      <c r="M103" s="31"/>
    </row>
    <row r="104" spans="1:13" x14ac:dyDescent="0.2">
      <c r="A104" s="10"/>
      <c r="B104" s="33" t="s">
        <v>99</v>
      </c>
      <c r="C104" s="28">
        <v>650</v>
      </c>
      <c r="D104" s="29">
        <v>3</v>
      </c>
      <c r="E104" s="29">
        <v>9</v>
      </c>
      <c r="F104" s="21" t="s">
        <v>117</v>
      </c>
      <c r="G104" s="30">
        <v>244</v>
      </c>
      <c r="H104" s="31">
        <v>50</v>
      </c>
      <c r="I104" s="31"/>
      <c r="J104" s="31"/>
      <c r="K104" s="31"/>
      <c r="L104" s="31">
        <v>50</v>
      </c>
      <c r="M104" s="31"/>
    </row>
    <row r="105" spans="1:13" ht="24" x14ac:dyDescent="0.2">
      <c r="A105" s="10"/>
      <c r="B105" s="38" t="s">
        <v>66</v>
      </c>
      <c r="C105" s="28">
        <v>650</v>
      </c>
      <c r="D105" s="29">
        <v>3</v>
      </c>
      <c r="E105" s="29">
        <v>9</v>
      </c>
      <c r="F105" s="21" t="s">
        <v>108</v>
      </c>
      <c r="G105" s="30"/>
      <c r="H105" s="31">
        <f>H106</f>
        <v>0</v>
      </c>
      <c r="I105" s="31"/>
      <c r="J105" s="31">
        <f>J106</f>
        <v>0</v>
      </c>
      <c r="K105" s="31"/>
      <c r="L105" s="31">
        <f>L106</f>
        <v>0</v>
      </c>
      <c r="M105" s="31"/>
    </row>
    <row r="106" spans="1:13" x14ac:dyDescent="0.2">
      <c r="A106" s="10"/>
      <c r="B106" s="33" t="s">
        <v>31</v>
      </c>
      <c r="C106" s="28">
        <v>650</v>
      </c>
      <c r="D106" s="29">
        <v>3</v>
      </c>
      <c r="E106" s="29">
        <v>9</v>
      </c>
      <c r="F106" s="21" t="s">
        <v>108</v>
      </c>
      <c r="G106" s="30">
        <v>360</v>
      </c>
      <c r="H106" s="31">
        <v>0</v>
      </c>
      <c r="I106" s="31"/>
      <c r="J106" s="31">
        <v>0</v>
      </c>
      <c r="K106" s="31"/>
      <c r="L106" s="31">
        <v>0</v>
      </c>
      <c r="M106" s="31"/>
    </row>
    <row r="107" spans="1:13" ht="24" x14ac:dyDescent="0.2">
      <c r="A107" s="10"/>
      <c r="B107" s="33" t="s">
        <v>32</v>
      </c>
      <c r="C107" s="28">
        <v>650</v>
      </c>
      <c r="D107" s="29">
        <v>3</v>
      </c>
      <c r="E107" s="29">
        <v>14</v>
      </c>
      <c r="F107" s="21"/>
      <c r="G107" s="30"/>
      <c r="H107" s="31">
        <f>H108+H111+H114+H117</f>
        <v>1518.2</v>
      </c>
      <c r="I107" s="31"/>
      <c r="J107" s="31">
        <f>J108+J111+J114+J117</f>
        <v>0</v>
      </c>
      <c r="K107" s="31"/>
      <c r="L107" s="31">
        <f>L108+L111+L114+L117</f>
        <v>1518.2</v>
      </c>
      <c r="M107" s="31"/>
    </row>
    <row r="108" spans="1:13" ht="24" x14ac:dyDescent="0.2">
      <c r="A108" s="10"/>
      <c r="B108" s="38" t="s">
        <v>119</v>
      </c>
      <c r="C108" s="28">
        <v>650</v>
      </c>
      <c r="D108" s="29">
        <v>3</v>
      </c>
      <c r="E108" s="29">
        <v>14</v>
      </c>
      <c r="F108" s="21" t="s">
        <v>118</v>
      </c>
      <c r="G108" s="30"/>
      <c r="H108" s="31">
        <f>H109</f>
        <v>14.6</v>
      </c>
      <c r="I108" s="31"/>
      <c r="J108" s="31">
        <f>J109</f>
        <v>0</v>
      </c>
      <c r="K108" s="31"/>
      <c r="L108" s="31">
        <f>L109</f>
        <v>14.6</v>
      </c>
      <c r="M108" s="31"/>
    </row>
    <row r="109" spans="1:13" ht="25.5" customHeight="1" x14ac:dyDescent="0.2">
      <c r="A109" s="10"/>
      <c r="B109" s="33" t="s">
        <v>80</v>
      </c>
      <c r="C109" s="28">
        <v>650</v>
      </c>
      <c r="D109" s="29">
        <v>3</v>
      </c>
      <c r="E109" s="29">
        <v>14</v>
      </c>
      <c r="F109" s="21" t="s">
        <v>118</v>
      </c>
      <c r="G109" s="30">
        <v>240</v>
      </c>
      <c r="H109" s="31">
        <f>H110</f>
        <v>14.6</v>
      </c>
      <c r="I109" s="31"/>
      <c r="J109" s="31">
        <f>J110</f>
        <v>0</v>
      </c>
      <c r="K109" s="31"/>
      <c r="L109" s="31">
        <f>L110</f>
        <v>14.6</v>
      </c>
      <c r="M109" s="31"/>
    </row>
    <row r="110" spans="1:13" x14ac:dyDescent="0.2">
      <c r="A110" s="10"/>
      <c r="B110" s="33" t="s">
        <v>99</v>
      </c>
      <c r="C110" s="28">
        <v>650</v>
      </c>
      <c r="D110" s="29">
        <v>3</v>
      </c>
      <c r="E110" s="29">
        <v>14</v>
      </c>
      <c r="F110" s="21" t="s">
        <v>118</v>
      </c>
      <c r="G110" s="30">
        <v>244</v>
      </c>
      <c r="H110" s="31">
        <v>14.6</v>
      </c>
      <c r="I110" s="31"/>
      <c r="J110" s="31"/>
      <c r="K110" s="31"/>
      <c r="L110" s="31">
        <v>14.6</v>
      </c>
      <c r="M110" s="31"/>
    </row>
    <row r="111" spans="1:13" ht="30" customHeight="1" x14ac:dyDescent="0.2">
      <c r="A111" s="10"/>
      <c r="B111" s="33" t="s">
        <v>96</v>
      </c>
      <c r="C111" s="28">
        <v>650</v>
      </c>
      <c r="D111" s="29">
        <v>3</v>
      </c>
      <c r="E111" s="29">
        <v>14</v>
      </c>
      <c r="F111" s="21" t="s">
        <v>120</v>
      </c>
      <c r="G111" s="30"/>
      <c r="H111" s="31">
        <f>H112</f>
        <v>3.6</v>
      </c>
      <c r="I111" s="31"/>
      <c r="J111" s="31">
        <f>J112</f>
        <v>0</v>
      </c>
      <c r="K111" s="31"/>
      <c r="L111" s="31">
        <f>L112</f>
        <v>3.6</v>
      </c>
      <c r="M111" s="31"/>
    </row>
    <row r="112" spans="1:13" ht="24" x14ac:dyDescent="0.2">
      <c r="A112" s="10"/>
      <c r="B112" s="33" t="s">
        <v>80</v>
      </c>
      <c r="C112" s="28">
        <v>650</v>
      </c>
      <c r="D112" s="29">
        <v>3</v>
      </c>
      <c r="E112" s="29">
        <v>14</v>
      </c>
      <c r="F112" s="21" t="s">
        <v>120</v>
      </c>
      <c r="G112" s="30">
        <v>240</v>
      </c>
      <c r="H112" s="31">
        <f>H113</f>
        <v>3.6</v>
      </c>
      <c r="I112" s="31"/>
      <c r="J112" s="31">
        <f>J113</f>
        <v>0</v>
      </c>
      <c r="K112" s="31"/>
      <c r="L112" s="31">
        <f>L113</f>
        <v>3.6</v>
      </c>
      <c r="M112" s="31"/>
    </row>
    <row r="113" spans="1:13" x14ac:dyDescent="0.2">
      <c r="A113" s="10"/>
      <c r="B113" s="33" t="s">
        <v>99</v>
      </c>
      <c r="C113" s="28">
        <v>650</v>
      </c>
      <c r="D113" s="29">
        <v>3</v>
      </c>
      <c r="E113" s="29">
        <v>14</v>
      </c>
      <c r="F113" s="21" t="s">
        <v>120</v>
      </c>
      <c r="G113" s="30">
        <v>244</v>
      </c>
      <c r="H113" s="31">
        <v>3.6</v>
      </c>
      <c r="I113" s="31"/>
      <c r="J113" s="31"/>
      <c r="K113" s="31"/>
      <c r="L113" s="31">
        <v>3.6</v>
      </c>
      <c r="M113" s="31"/>
    </row>
    <row r="114" spans="1:13" ht="24" x14ac:dyDescent="0.2">
      <c r="A114" s="10"/>
      <c r="B114" s="33" t="s">
        <v>162</v>
      </c>
      <c r="C114" s="28">
        <v>650</v>
      </c>
      <c r="D114" s="29">
        <v>3</v>
      </c>
      <c r="E114" s="29">
        <v>14</v>
      </c>
      <c r="F114" s="29" t="s">
        <v>163</v>
      </c>
      <c r="G114" s="30"/>
      <c r="H114" s="31">
        <f>H115</f>
        <v>1200</v>
      </c>
      <c r="I114" s="31"/>
      <c r="J114" s="31">
        <f>J115</f>
        <v>0</v>
      </c>
      <c r="K114" s="31"/>
      <c r="L114" s="31">
        <f>L115</f>
        <v>1200</v>
      </c>
      <c r="M114" s="31"/>
    </row>
    <row r="115" spans="1:13" ht="24" x14ac:dyDescent="0.2">
      <c r="A115" s="10"/>
      <c r="B115" s="33" t="s">
        <v>80</v>
      </c>
      <c r="C115" s="28">
        <v>650</v>
      </c>
      <c r="D115" s="29">
        <v>3</v>
      </c>
      <c r="E115" s="29">
        <v>14</v>
      </c>
      <c r="F115" s="21" t="s">
        <v>163</v>
      </c>
      <c r="G115" s="30">
        <v>240</v>
      </c>
      <c r="H115" s="31">
        <f>H116</f>
        <v>1200</v>
      </c>
      <c r="I115" s="31"/>
      <c r="J115" s="31">
        <f>J116</f>
        <v>0</v>
      </c>
      <c r="K115" s="31"/>
      <c r="L115" s="31">
        <f>L116</f>
        <v>1200</v>
      </c>
      <c r="M115" s="31"/>
    </row>
    <row r="116" spans="1:13" x14ac:dyDescent="0.2">
      <c r="A116" s="10"/>
      <c r="B116" s="33" t="s">
        <v>99</v>
      </c>
      <c r="C116" s="28">
        <v>650</v>
      </c>
      <c r="D116" s="29">
        <v>3</v>
      </c>
      <c r="E116" s="29">
        <v>14</v>
      </c>
      <c r="F116" s="21" t="s">
        <v>163</v>
      </c>
      <c r="G116" s="30">
        <v>244</v>
      </c>
      <c r="H116" s="31">
        <v>1200</v>
      </c>
      <c r="I116" s="31"/>
      <c r="J116" s="31"/>
      <c r="K116" s="31"/>
      <c r="L116" s="31">
        <v>1200</v>
      </c>
      <c r="M116" s="31"/>
    </row>
    <row r="117" spans="1:13" ht="33" customHeight="1" x14ac:dyDescent="0.2">
      <c r="A117" s="10"/>
      <c r="B117" s="33" t="s">
        <v>96</v>
      </c>
      <c r="C117" s="28">
        <v>650</v>
      </c>
      <c r="D117" s="29">
        <v>3</v>
      </c>
      <c r="E117" s="29">
        <v>14</v>
      </c>
      <c r="F117" s="21" t="s">
        <v>154</v>
      </c>
      <c r="G117" s="30"/>
      <c r="H117" s="31">
        <f>H118</f>
        <v>300</v>
      </c>
      <c r="I117" s="31"/>
      <c r="J117" s="31">
        <f>J118</f>
        <v>0</v>
      </c>
      <c r="K117" s="31"/>
      <c r="L117" s="31">
        <f>L118</f>
        <v>300</v>
      </c>
      <c r="M117" s="31"/>
    </row>
    <row r="118" spans="1:13" ht="24" x14ac:dyDescent="0.2">
      <c r="A118" s="10"/>
      <c r="B118" s="33" t="s">
        <v>80</v>
      </c>
      <c r="C118" s="28">
        <v>650</v>
      </c>
      <c r="D118" s="29">
        <v>3</v>
      </c>
      <c r="E118" s="29">
        <v>14</v>
      </c>
      <c r="F118" s="21" t="s">
        <v>154</v>
      </c>
      <c r="G118" s="30">
        <v>240</v>
      </c>
      <c r="H118" s="31">
        <f>H119</f>
        <v>300</v>
      </c>
      <c r="I118" s="31"/>
      <c r="J118" s="31">
        <f>J119</f>
        <v>0</v>
      </c>
      <c r="K118" s="31"/>
      <c r="L118" s="31">
        <f>L119</f>
        <v>300</v>
      </c>
      <c r="M118" s="31"/>
    </row>
    <row r="119" spans="1:13" x14ac:dyDescent="0.2">
      <c r="A119" s="10"/>
      <c r="B119" s="33" t="s">
        <v>99</v>
      </c>
      <c r="C119" s="28">
        <v>650</v>
      </c>
      <c r="D119" s="29">
        <v>3</v>
      </c>
      <c r="E119" s="29">
        <v>14</v>
      </c>
      <c r="F119" s="21" t="s">
        <v>154</v>
      </c>
      <c r="G119" s="30">
        <v>244</v>
      </c>
      <c r="H119" s="31">
        <v>300</v>
      </c>
      <c r="I119" s="31"/>
      <c r="J119" s="31"/>
      <c r="K119" s="31"/>
      <c r="L119" s="31">
        <v>300</v>
      </c>
      <c r="M119" s="31"/>
    </row>
    <row r="120" spans="1:13" ht="13.5" customHeight="1" x14ac:dyDescent="0.2">
      <c r="A120" s="10"/>
      <c r="B120" s="36" t="s">
        <v>33</v>
      </c>
      <c r="C120" s="28">
        <v>650</v>
      </c>
      <c r="D120" s="21" t="s">
        <v>34</v>
      </c>
      <c r="E120" s="21" t="s">
        <v>12</v>
      </c>
      <c r="F120" s="21"/>
      <c r="G120" s="30" t="s">
        <v>14</v>
      </c>
      <c r="H120" s="31">
        <f>H121+H134+H144+H148+H152+H131</f>
        <v>16082.8</v>
      </c>
      <c r="I120" s="31"/>
      <c r="J120" s="31">
        <f>J121+J134+J144+J148+J152+J131</f>
        <v>675.7</v>
      </c>
      <c r="K120" s="31"/>
      <c r="L120" s="31">
        <f>L121+L134+L144+L148+L152+L131</f>
        <v>16758.5</v>
      </c>
      <c r="M120" s="31"/>
    </row>
    <row r="121" spans="1:13" x14ac:dyDescent="0.2">
      <c r="A121" s="10"/>
      <c r="B121" s="36" t="s">
        <v>35</v>
      </c>
      <c r="C121" s="28">
        <v>650</v>
      </c>
      <c r="D121" s="21" t="s">
        <v>34</v>
      </c>
      <c r="E121" s="21" t="s">
        <v>36</v>
      </c>
      <c r="F121" s="21"/>
      <c r="G121" s="30" t="s">
        <v>14</v>
      </c>
      <c r="H121" s="31">
        <f>H122+H126</f>
        <v>1046.6999999999998</v>
      </c>
      <c r="I121" s="31"/>
      <c r="J121" s="31">
        <f>J122+J126</f>
        <v>-509.29999999999995</v>
      </c>
      <c r="K121" s="31"/>
      <c r="L121" s="31">
        <f>L122+L126</f>
        <v>537.4</v>
      </c>
      <c r="M121" s="31"/>
    </row>
    <row r="122" spans="1:13" ht="35.25" customHeight="1" x14ac:dyDescent="0.2">
      <c r="A122" s="10"/>
      <c r="B122" s="38" t="s">
        <v>71</v>
      </c>
      <c r="C122" s="28">
        <v>650</v>
      </c>
      <c r="D122" s="21" t="s">
        <v>34</v>
      </c>
      <c r="E122" s="21" t="s">
        <v>36</v>
      </c>
      <c r="F122" s="21" t="s">
        <v>121</v>
      </c>
      <c r="G122" s="30"/>
      <c r="H122" s="31">
        <f>H123</f>
        <v>669.3</v>
      </c>
      <c r="I122" s="31"/>
      <c r="J122" s="31">
        <f>J123</f>
        <v>-509.29999999999995</v>
      </c>
      <c r="K122" s="31"/>
      <c r="L122" s="31">
        <f>L123</f>
        <v>159.99999999999997</v>
      </c>
      <c r="M122" s="31"/>
    </row>
    <row r="123" spans="1:13" ht="13.5" customHeight="1" x14ac:dyDescent="0.2">
      <c r="A123" s="10"/>
      <c r="B123" s="33" t="s">
        <v>86</v>
      </c>
      <c r="C123" s="28">
        <v>650</v>
      </c>
      <c r="D123" s="21" t="s">
        <v>34</v>
      </c>
      <c r="E123" s="21" t="s">
        <v>36</v>
      </c>
      <c r="F123" s="21" t="s">
        <v>121</v>
      </c>
      <c r="G123" s="30">
        <v>110</v>
      </c>
      <c r="H123" s="31">
        <f>H124+H125</f>
        <v>669.3</v>
      </c>
      <c r="I123" s="31"/>
      <c r="J123" s="31">
        <f>J124+J125</f>
        <v>-509.29999999999995</v>
      </c>
      <c r="K123" s="31"/>
      <c r="L123" s="31">
        <f>L124+L125</f>
        <v>159.99999999999997</v>
      </c>
      <c r="M123" s="31"/>
    </row>
    <row r="124" spans="1:13" x14ac:dyDescent="0.2">
      <c r="A124" s="10"/>
      <c r="B124" s="33" t="s">
        <v>87</v>
      </c>
      <c r="C124" s="28">
        <v>650</v>
      </c>
      <c r="D124" s="21" t="s">
        <v>34</v>
      </c>
      <c r="E124" s="21" t="s">
        <v>36</v>
      </c>
      <c r="F124" s="21" t="s">
        <v>121</v>
      </c>
      <c r="G124" s="30">
        <v>111</v>
      </c>
      <c r="H124" s="31">
        <v>514.29999999999995</v>
      </c>
      <c r="I124" s="31"/>
      <c r="J124" s="31">
        <v>-391.2</v>
      </c>
      <c r="K124" s="31"/>
      <c r="L124" s="31">
        <f>H124+J124</f>
        <v>123.09999999999997</v>
      </c>
      <c r="M124" s="31"/>
    </row>
    <row r="125" spans="1:13" ht="29.25" customHeight="1" x14ac:dyDescent="0.2">
      <c r="A125" s="10"/>
      <c r="B125" s="33" t="s">
        <v>84</v>
      </c>
      <c r="C125" s="28">
        <v>650</v>
      </c>
      <c r="D125" s="21" t="s">
        <v>34</v>
      </c>
      <c r="E125" s="21" t="s">
        <v>36</v>
      </c>
      <c r="F125" s="21" t="s">
        <v>121</v>
      </c>
      <c r="G125" s="30">
        <v>119</v>
      </c>
      <c r="H125" s="31">
        <v>155</v>
      </c>
      <c r="I125" s="31"/>
      <c r="J125" s="31">
        <v>-118.1</v>
      </c>
      <c r="K125" s="31"/>
      <c r="L125" s="31">
        <f>H125+J125</f>
        <v>36.900000000000006</v>
      </c>
      <c r="M125" s="31"/>
    </row>
    <row r="126" spans="1:13" ht="33.75" customHeight="1" x14ac:dyDescent="0.2">
      <c r="A126" s="10"/>
      <c r="B126" s="33" t="s">
        <v>95</v>
      </c>
      <c r="C126" s="28">
        <v>650</v>
      </c>
      <c r="D126" s="21" t="s">
        <v>34</v>
      </c>
      <c r="E126" s="21" t="s">
        <v>36</v>
      </c>
      <c r="F126" s="21" t="s">
        <v>122</v>
      </c>
      <c r="G126" s="30"/>
      <c r="H126" s="31">
        <f>SUM(H128:H129)</f>
        <v>377.4</v>
      </c>
      <c r="I126" s="31"/>
      <c r="J126" s="31">
        <f>SUM(J128:J129)</f>
        <v>0</v>
      </c>
      <c r="K126" s="31"/>
      <c r="L126" s="31">
        <f>SUM(L128:L129)</f>
        <v>377.4</v>
      </c>
      <c r="M126" s="31"/>
    </row>
    <row r="127" spans="1:13" x14ac:dyDescent="0.2">
      <c r="A127" s="10"/>
      <c r="B127" s="33" t="s">
        <v>86</v>
      </c>
      <c r="C127" s="28">
        <v>650</v>
      </c>
      <c r="D127" s="21" t="s">
        <v>34</v>
      </c>
      <c r="E127" s="21" t="s">
        <v>36</v>
      </c>
      <c r="F127" s="21" t="s">
        <v>122</v>
      </c>
      <c r="G127" s="30">
        <v>110</v>
      </c>
      <c r="H127" s="31">
        <f>H128+H129</f>
        <v>377.4</v>
      </c>
      <c r="I127" s="31"/>
      <c r="J127" s="31">
        <f>J128+J129</f>
        <v>0</v>
      </c>
      <c r="K127" s="31"/>
      <c r="L127" s="31">
        <f>L128+L129</f>
        <v>377.4</v>
      </c>
      <c r="M127" s="31"/>
    </row>
    <row r="128" spans="1:13" x14ac:dyDescent="0.2">
      <c r="A128" s="10"/>
      <c r="B128" s="33" t="s">
        <v>87</v>
      </c>
      <c r="C128" s="28">
        <v>650</v>
      </c>
      <c r="D128" s="21" t="s">
        <v>34</v>
      </c>
      <c r="E128" s="21" t="s">
        <v>36</v>
      </c>
      <c r="F128" s="21" t="s">
        <v>122</v>
      </c>
      <c r="G128" s="30">
        <v>111</v>
      </c>
      <c r="H128" s="31">
        <v>290</v>
      </c>
      <c r="I128" s="31"/>
      <c r="J128" s="31"/>
      <c r="K128" s="31"/>
      <c r="L128" s="31">
        <v>290</v>
      </c>
      <c r="M128" s="31"/>
    </row>
    <row r="129" spans="1:13" ht="27" customHeight="1" x14ac:dyDescent="0.2">
      <c r="A129" s="10"/>
      <c r="B129" s="33" t="s">
        <v>84</v>
      </c>
      <c r="C129" s="28">
        <v>650</v>
      </c>
      <c r="D129" s="21" t="s">
        <v>34</v>
      </c>
      <c r="E129" s="21" t="s">
        <v>36</v>
      </c>
      <c r="F129" s="21" t="s">
        <v>122</v>
      </c>
      <c r="G129" s="30">
        <v>119</v>
      </c>
      <c r="H129" s="31">
        <v>87.4</v>
      </c>
      <c r="I129" s="31"/>
      <c r="J129" s="31"/>
      <c r="K129" s="31"/>
      <c r="L129" s="31">
        <v>87.4</v>
      </c>
      <c r="M129" s="31"/>
    </row>
    <row r="130" spans="1:13" ht="18.75" customHeight="1" x14ac:dyDescent="0.2">
      <c r="A130" s="10"/>
      <c r="B130" s="33" t="s">
        <v>177</v>
      </c>
      <c r="C130" s="28">
        <v>650</v>
      </c>
      <c r="D130" s="21" t="s">
        <v>34</v>
      </c>
      <c r="E130" s="21" t="s">
        <v>45</v>
      </c>
      <c r="F130" s="21"/>
      <c r="G130" s="30"/>
      <c r="H130" s="31">
        <f t="shared" ref="H130:L132" si="13">H131</f>
        <v>102.8</v>
      </c>
      <c r="I130" s="31">
        <f t="shared" ref="I130:I132" si="14">H130</f>
        <v>102.8</v>
      </c>
      <c r="J130" s="31">
        <f t="shared" si="13"/>
        <v>0</v>
      </c>
      <c r="K130" s="31">
        <f t="shared" ref="K130:K132" si="15">J130</f>
        <v>0</v>
      </c>
      <c r="L130" s="31">
        <f t="shared" si="13"/>
        <v>102.8</v>
      </c>
      <c r="M130" s="31">
        <f t="shared" ref="M130:M132" si="16">L130</f>
        <v>102.8</v>
      </c>
    </row>
    <row r="131" spans="1:13" ht="27" customHeight="1" x14ac:dyDescent="0.2">
      <c r="A131" s="10"/>
      <c r="B131" s="45" t="s">
        <v>178</v>
      </c>
      <c r="C131" s="46">
        <v>650</v>
      </c>
      <c r="D131" s="47" t="s">
        <v>34</v>
      </c>
      <c r="E131" s="47" t="s">
        <v>45</v>
      </c>
      <c r="F131" s="47" t="s">
        <v>176</v>
      </c>
      <c r="G131" s="48"/>
      <c r="H131" s="31">
        <f t="shared" si="13"/>
        <v>102.8</v>
      </c>
      <c r="I131" s="31">
        <f t="shared" si="14"/>
        <v>102.8</v>
      </c>
      <c r="J131" s="31">
        <f t="shared" si="13"/>
        <v>0</v>
      </c>
      <c r="K131" s="31">
        <f t="shared" si="15"/>
        <v>0</v>
      </c>
      <c r="L131" s="31">
        <f t="shared" si="13"/>
        <v>102.8</v>
      </c>
      <c r="M131" s="31">
        <f t="shared" si="16"/>
        <v>102.8</v>
      </c>
    </row>
    <row r="132" spans="1:13" ht="27" customHeight="1" x14ac:dyDescent="0.2">
      <c r="A132" s="10"/>
      <c r="B132" s="45" t="s">
        <v>80</v>
      </c>
      <c r="C132" s="46">
        <v>650</v>
      </c>
      <c r="D132" s="47" t="s">
        <v>34</v>
      </c>
      <c r="E132" s="47" t="s">
        <v>45</v>
      </c>
      <c r="F132" s="47" t="s">
        <v>176</v>
      </c>
      <c r="G132" s="48">
        <v>240</v>
      </c>
      <c r="H132" s="31">
        <f t="shared" si="13"/>
        <v>102.8</v>
      </c>
      <c r="I132" s="31">
        <f t="shared" si="14"/>
        <v>102.8</v>
      </c>
      <c r="J132" s="31">
        <f t="shared" si="13"/>
        <v>0</v>
      </c>
      <c r="K132" s="31">
        <f t="shared" si="15"/>
        <v>0</v>
      </c>
      <c r="L132" s="31">
        <f t="shared" si="13"/>
        <v>102.8</v>
      </c>
      <c r="M132" s="31">
        <f t="shared" si="16"/>
        <v>102.8</v>
      </c>
    </row>
    <row r="133" spans="1:13" ht="18" customHeight="1" x14ac:dyDescent="0.2">
      <c r="A133" s="10"/>
      <c r="B133" s="45" t="s">
        <v>99</v>
      </c>
      <c r="C133" s="46">
        <v>650</v>
      </c>
      <c r="D133" s="47" t="s">
        <v>34</v>
      </c>
      <c r="E133" s="47" t="s">
        <v>45</v>
      </c>
      <c r="F133" s="47" t="s">
        <v>176</v>
      </c>
      <c r="G133" s="48">
        <v>244</v>
      </c>
      <c r="H133" s="31">
        <v>102.8</v>
      </c>
      <c r="I133" s="31">
        <f>H133</f>
        <v>102.8</v>
      </c>
      <c r="J133" s="31"/>
      <c r="K133" s="31">
        <f>J133</f>
        <v>0</v>
      </c>
      <c r="L133" s="31">
        <v>102.8</v>
      </c>
      <c r="M133" s="31">
        <f>L133</f>
        <v>102.8</v>
      </c>
    </row>
    <row r="134" spans="1:13" x14ac:dyDescent="0.2">
      <c r="A134" s="10"/>
      <c r="B134" s="36" t="s">
        <v>37</v>
      </c>
      <c r="C134" s="28">
        <v>650</v>
      </c>
      <c r="D134" s="21" t="s">
        <v>34</v>
      </c>
      <c r="E134" s="21" t="s">
        <v>38</v>
      </c>
      <c r="F134" s="21"/>
      <c r="G134" s="30" t="s">
        <v>14</v>
      </c>
      <c r="H134" s="31">
        <f>H135+H138+H141</f>
        <v>1826.7</v>
      </c>
      <c r="I134" s="31"/>
      <c r="J134" s="31">
        <f>J135+J138+J141</f>
        <v>194</v>
      </c>
      <c r="K134" s="31"/>
      <c r="L134" s="31">
        <f>L135+L138+L141</f>
        <v>2020.7</v>
      </c>
      <c r="M134" s="31"/>
    </row>
    <row r="135" spans="1:13" x14ac:dyDescent="0.2">
      <c r="A135" s="10"/>
      <c r="B135" s="38" t="s">
        <v>72</v>
      </c>
      <c r="C135" s="28">
        <v>650</v>
      </c>
      <c r="D135" s="21" t="s">
        <v>34</v>
      </c>
      <c r="E135" s="21" t="s">
        <v>38</v>
      </c>
      <c r="F135" s="21" t="s">
        <v>123</v>
      </c>
      <c r="G135" s="30"/>
      <c r="H135" s="31">
        <f>H136</f>
        <v>1482</v>
      </c>
      <c r="I135" s="31"/>
      <c r="J135" s="31">
        <f>J136</f>
        <v>0</v>
      </c>
      <c r="K135" s="31"/>
      <c r="L135" s="31">
        <f>L136</f>
        <v>1482</v>
      </c>
      <c r="M135" s="31"/>
    </row>
    <row r="136" spans="1:13" ht="36" x14ac:dyDescent="0.2">
      <c r="A136" s="10"/>
      <c r="B136" s="33" t="s">
        <v>77</v>
      </c>
      <c r="C136" s="28">
        <v>650</v>
      </c>
      <c r="D136" s="21" t="s">
        <v>34</v>
      </c>
      <c r="E136" s="21" t="s">
        <v>38</v>
      </c>
      <c r="F136" s="21" t="s">
        <v>123</v>
      </c>
      <c r="G136" s="30">
        <v>810</v>
      </c>
      <c r="H136" s="31">
        <f>H137</f>
        <v>1482</v>
      </c>
      <c r="I136" s="31"/>
      <c r="J136" s="31">
        <f>J137</f>
        <v>0</v>
      </c>
      <c r="K136" s="31"/>
      <c r="L136" s="31">
        <f>L137</f>
        <v>1482</v>
      </c>
      <c r="M136" s="31"/>
    </row>
    <row r="137" spans="1:13" ht="43.5" customHeight="1" x14ac:dyDescent="0.2">
      <c r="A137" s="10"/>
      <c r="B137" s="33" t="s">
        <v>102</v>
      </c>
      <c r="C137" s="28">
        <v>650</v>
      </c>
      <c r="D137" s="21" t="s">
        <v>34</v>
      </c>
      <c r="E137" s="21" t="s">
        <v>38</v>
      </c>
      <c r="F137" s="21" t="s">
        <v>123</v>
      </c>
      <c r="G137" s="30">
        <v>811</v>
      </c>
      <c r="H137" s="4">
        <v>1482</v>
      </c>
      <c r="I137" s="31"/>
      <c r="J137" s="4">
        <f>194*0</f>
        <v>0</v>
      </c>
      <c r="K137" s="31"/>
      <c r="L137" s="4">
        <f>H137+J137</f>
        <v>1482</v>
      </c>
      <c r="M137" s="31"/>
    </row>
    <row r="138" spans="1:13" ht="48" x14ac:dyDescent="0.2">
      <c r="A138" s="10"/>
      <c r="B138" s="38" t="s">
        <v>63</v>
      </c>
      <c r="C138" s="28">
        <v>650</v>
      </c>
      <c r="D138" s="21" t="s">
        <v>34</v>
      </c>
      <c r="E138" s="21" t="s">
        <v>38</v>
      </c>
      <c r="F138" s="21" t="s">
        <v>124</v>
      </c>
      <c r="G138" s="30"/>
      <c r="H138" s="31">
        <f>H139</f>
        <v>344.7</v>
      </c>
      <c r="I138" s="31"/>
      <c r="J138" s="31">
        <f>J139</f>
        <v>0</v>
      </c>
      <c r="K138" s="31"/>
      <c r="L138" s="31">
        <f>L139</f>
        <v>344.7</v>
      </c>
      <c r="M138" s="31"/>
    </row>
    <row r="139" spans="1:13" x14ac:dyDescent="0.2">
      <c r="A139" s="10"/>
      <c r="B139" s="38" t="s">
        <v>101</v>
      </c>
      <c r="C139" s="28">
        <v>650</v>
      </c>
      <c r="D139" s="21" t="s">
        <v>34</v>
      </c>
      <c r="E139" s="21" t="s">
        <v>38</v>
      </c>
      <c r="F139" s="21" t="s">
        <v>124</v>
      </c>
      <c r="G139" s="30">
        <v>500</v>
      </c>
      <c r="H139" s="31">
        <f>H140</f>
        <v>344.7</v>
      </c>
      <c r="I139" s="31"/>
      <c r="J139" s="31">
        <f>J140</f>
        <v>0</v>
      </c>
      <c r="K139" s="31"/>
      <c r="L139" s="31">
        <f>L140</f>
        <v>344.7</v>
      </c>
      <c r="M139" s="31"/>
    </row>
    <row r="140" spans="1:13" x14ac:dyDescent="0.2">
      <c r="A140" s="10"/>
      <c r="B140" s="33" t="s">
        <v>88</v>
      </c>
      <c r="C140" s="28">
        <v>650</v>
      </c>
      <c r="D140" s="21" t="s">
        <v>34</v>
      </c>
      <c r="E140" s="21" t="s">
        <v>38</v>
      </c>
      <c r="F140" s="21" t="s">
        <v>124</v>
      </c>
      <c r="G140" s="30">
        <v>540</v>
      </c>
      <c r="H140" s="31">
        <v>344.7</v>
      </c>
      <c r="I140" s="31"/>
      <c r="J140" s="31"/>
      <c r="K140" s="31"/>
      <c r="L140" s="31">
        <v>344.7</v>
      </c>
      <c r="M140" s="31"/>
    </row>
    <row r="141" spans="1:13" ht="24" x14ac:dyDescent="0.2">
      <c r="A141" s="10"/>
      <c r="B141" s="33" t="s">
        <v>66</v>
      </c>
      <c r="C141" s="28">
        <v>650</v>
      </c>
      <c r="D141" s="21" t="s">
        <v>34</v>
      </c>
      <c r="E141" s="21" t="s">
        <v>38</v>
      </c>
      <c r="F141" s="21" t="s">
        <v>125</v>
      </c>
      <c r="G141" s="30"/>
      <c r="H141" s="31">
        <f>H142</f>
        <v>0</v>
      </c>
      <c r="I141" s="31"/>
      <c r="J141" s="31">
        <f>J142</f>
        <v>194</v>
      </c>
      <c r="K141" s="31"/>
      <c r="L141" s="31">
        <f>L142</f>
        <v>194</v>
      </c>
      <c r="M141" s="31"/>
    </row>
    <row r="142" spans="1:13" ht="24" x14ac:dyDescent="0.2">
      <c r="A142" s="10"/>
      <c r="B142" s="33" t="s">
        <v>80</v>
      </c>
      <c r="C142" s="28">
        <v>650</v>
      </c>
      <c r="D142" s="21" t="s">
        <v>34</v>
      </c>
      <c r="E142" s="21" t="s">
        <v>38</v>
      </c>
      <c r="F142" s="21" t="s">
        <v>125</v>
      </c>
      <c r="G142" s="30">
        <v>240</v>
      </c>
      <c r="H142" s="31">
        <f>H143</f>
        <v>0</v>
      </c>
      <c r="I142" s="31"/>
      <c r="J142" s="31">
        <f>J143</f>
        <v>194</v>
      </c>
      <c r="K142" s="31"/>
      <c r="L142" s="31">
        <f>L143</f>
        <v>194</v>
      </c>
      <c r="M142" s="31"/>
    </row>
    <row r="143" spans="1:13" x14ac:dyDescent="0.2">
      <c r="A143" s="10"/>
      <c r="B143" s="33" t="s">
        <v>99</v>
      </c>
      <c r="C143" s="28">
        <v>650</v>
      </c>
      <c r="D143" s="21" t="s">
        <v>34</v>
      </c>
      <c r="E143" s="21" t="s">
        <v>38</v>
      </c>
      <c r="F143" s="21" t="s">
        <v>125</v>
      </c>
      <c r="G143" s="30">
        <v>244</v>
      </c>
      <c r="H143" s="31"/>
      <c r="I143" s="31"/>
      <c r="J143" s="31">
        <v>194</v>
      </c>
      <c r="K143" s="31"/>
      <c r="L143" s="31">
        <f>H143+J143</f>
        <v>194</v>
      </c>
      <c r="M143" s="31"/>
    </row>
    <row r="144" spans="1:13" x14ac:dyDescent="0.2">
      <c r="A144" s="10"/>
      <c r="B144" s="36" t="s">
        <v>39</v>
      </c>
      <c r="C144" s="28">
        <v>650</v>
      </c>
      <c r="D144" s="21" t="s">
        <v>34</v>
      </c>
      <c r="E144" s="21" t="s">
        <v>40</v>
      </c>
      <c r="F144" s="21"/>
      <c r="G144" s="30" t="s">
        <v>14</v>
      </c>
      <c r="H144" s="31">
        <f>H145</f>
        <v>12651.6</v>
      </c>
      <c r="I144" s="31"/>
      <c r="J144" s="31">
        <f>J145</f>
        <v>991</v>
      </c>
      <c r="K144" s="31"/>
      <c r="L144" s="31">
        <f>L145</f>
        <v>13642.6</v>
      </c>
      <c r="M144" s="31"/>
    </row>
    <row r="145" spans="1:13" ht="24" x14ac:dyDescent="0.2">
      <c r="A145" s="10"/>
      <c r="B145" s="33" t="s">
        <v>66</v>
      </c>
      <c r="C145" s="28">
        <v>650</v>
      </c>
      <c r="D145" s="21" t="s">
        <v>34</v>
      </c>
      <c r="E145" s="21" t="s">
        <v>40</v>
      </c>
      <c r="F145" s="21" t="s">
        <v>126</v>
      </c>
      <c r="G145" s="30"/>
      <c r="H145" s="31">
        <f>H146</f>
        <v>12651.6</v>
      </c>
      <c r="I145" s="31"/>
      <c r="J145" s="31">
        <f>J146</f>
        <v>991</v>
      </c>
      <c r="K145" s="31"/>
      <c r="L145" s="31">
        <f>L146</f>
        <v>13642.6</v>
      </c>
      <c r="M145" s="31"/>
    </row>
    <row r="146" spans="1:13" ht="24" x14ac:dyDescent="0.2">
      <c r="A146" s="10"/>
      <c r="B146" s="33" t="s">
        <v>80</v>
      </c>
      <c r="C146" s="28">
        <v>650</v>
      </c>
      <c r="D146" s="21" t="s">
        <v>34</v>
      </c>
      <c r="E146" s="21" t="s">
        <v>40</v>
      </c>
      <c r="F146" s="21" t="s">
        <v>126</v>
      </c>
      <c r="G146" s="30">
        <v>240</v>
      </c>
      <c r="H146" s="31">
        <f>H147</f>
        <v>12651.6</v>
      </c>
      <c r="I146" s="31"/>
      <c r="J146" s="31">
        <f>J147</f>
        <v>991</v>
      </c>
      <c r="K146" s="31"/>
      <c r="L146" s="31">
        <f>L147</f>
        <v>13642.6</v>
      </c>
      <c r="M146" s="31"/>
    </row>
    <row r="147" spans="1:13" x14ac:dyDescent="0.2">
      <c r="A147" s="10"/>
      <c r="B147" s="33" t="s">
        <v>99</v>
      </c>
      <c r="C147" s="28">
        <v>650</v>
      </c>
      <c r="D147" s="21" t="s">
        <v>34</v>
      </c>
      <c r="E147" s="21" t="s">
        <v>40</v>
      </c>
      <c r="F147" s="21" t="s">
        <v>126</v>
      </c>
      <c r="G147" s="30">
        <v>244</v>
      </c>
      <c r="H147" s="31">
        <v>12651.6</v>
      </c>
      <c r="I147" s="31"/>
      <c r="J147" s="31">
        <v>991</v>
      </c>
      <c r="K147" s="31"/>
      <c r="L147" s="31">
        <f>H147+J147</f>
        <v>13642.6</v>
      </c>
      <c r="M147" s="31"/>
    </row>
    <row r="148" spans="1:13" x14ac:dyDescent="0.2">
      <c r="A148" s="10"/>
      <c r="B148" s="36" t="s">
        <v>41</v>
      </c>
      <c r="C148" s="28">
        <v>650</v>
      </c>
      <c r="D148" s="21" t="s">
        <v>34</v>
      </c>
      <c r="E148" s="21" t="s">
        <v>42</v>
      </c>
      <c r="F148" s="21"/>
      <c r="G148" s="30" t="s">
        <v>14</v>
      </c>
      <c r="H148" s="31">
        <f>H149</f>
        <v>455</v>
      </c>
      <c r="I148" s="31"/>
      <c r="J148" s="31">
        <f>J149</f>
        <v>0</v>
      </c>
      <c r="K148" s="31"/>
      <c r="L148" s="31">
        <f>L149</f>
        <v>455</v>
      </c>
      <c r="M148" s="31"/>
    </row>
    <row r="149" spans="1:13" x14ac:dyDescent="0.2">
      <c r="A149" s="10"/>
      <c r="B149" s="38" t="s">
        <v>43</v>
      </c>
      <c r="C149" s="28">
        <v>650</v>
      </c>
      <c r="D149" s="21" t="s">
        <v>34</v>
      </c>
      <c r="E149" s="21" t="s">
        <v>42</v>
      </c>
      <c r="F149" s="21" t="s">
        <v>127</v>
      </c>
      <c r="G149" s="26"/>
      <c r="H149" s="31">
        <f>H150</f>
        <v>455</v>
      </c>
      <c r="I149" s="31"/>
      <c r="J149" s="31">
        <f>J150</f>
        <v>0</v>
      </c>
      <c r="K149" s="31"/>
      <c r="L149" s="31">
        <f>L150</f>
        <v>455</v>
      </c>
      <c r="M149" s="31"/>
    </row>
    <row r="150" spans="1:13" ht="24" x14ac:dyDescent="0.2">
      <c r="A150" s="10"/>
      <c r="B150" s="33" t="s">
        <v>80</v>
      </c>
      <c r="C150" s="28">
        <v>650</v>
      </c>
      <c r="D150" s="21" t="s">
        <v>34</v>
      </c>
      <c r="E150" s="21" t="s">
        <v>42</v>
      </c>
      <c r="F150" s="21" t="s">
        <v>127</v>
      </c>
      <c r="G150" s="30">
        <v>240</v>
      </c>
      <c r="H150" s="31">
        <f>H151</f>
        <v>455</v>
      </c>
      <c r="I150" s="31"/>
      <c r="J150" s="31">
        <f>J151</f>
        <v>0</v>
      </c>
      <c r="K150" s="31"/>
      <c r="L150" s="31">
        <f>L151</f>
        <v>455</v>
      </c>
      <c r="M150" s="31"/>
    </row>
    <row r="151" spans="1:13" x14ac:dyDescent="0.2">
      <c r="A151" s="10"/>
      <c r="B151" s="33" t="s">
        <v>99</v>
      </c>
      <c r="C151" s="28">
        <v>650</v>
      </c>
      <c r="D151" s="21" t="s">
        <v>34</v>
      </c>
      <c r="E151" s="21" t="s">
        <v>42</v>
      </c>
      <c r="F151" s="21" t="s">
        <v>127</v>
      </c>
      <c r="G151" s="30">
        <v>244</v>
      </c>
      <c r="H151" s="31">
        <v>455</v>
      </c>
      <c r="I151" s="31"/>
      <c r="J151" s="31"/>
      <c r="K151" s="31"/>
      <c r="L151" s="31">
        <v>455</v>
      </c>
      <c r="M151" s="31"/>
    </row>
    <row r="152" spans="1:13" x14ac:dyDescent="0.2">
      <c r="A152" s="10"/>
      <c r="B152" s="33" t="s">
        <v>150</v>
      </c>
      <c r="C152" s="28">
        <v>650</v>
      </c>
      <c r="D152" s="21" t="s">
        <v>34</v>
      </c>
      <c r="E152" s="21" t="s">
        <v>151</v>
      </c>
      <c r="F152" s="21"/>
      <c r="G152" s="30"/>
      <c r="H152" s="31">
        <f>H153+H156</f>
        <v>0</v>
      </c>
      <c r="I152" s="31"/>
      <c r="J152" s="31">
        <f>J153+J156</f>
        <v>0</v>
      </c>
      <c r="K152" s="31"/>
      <c r="L152" s="31">
        <f>L153+L156</f>
        <v>0</v>
      </c>
      <c r="M152" s="31"/>
    </row>
    <row r="153" spans="1:13" ht="48" x14ac:dyDescent="0.2">
      <c r="A153" s="10"/>
      <c r="B153" s="33" t="s">
        <v>110</v>
      </c>
      <c r="C153" s="28">
        <v>650</v>
      </c>
      <c r="D153" s="21" t="s">
        <v>34</v>
      </c>
      <c r="E153" s="21" t="s">
        <v>151</v>
      </c>
      <c r="F153" s="21" t="s">
        <v>111</v>
      </c>
      <c r="G153" s="30"/>
      <c r="H153" s="31">
        <f>H154</f>
        <v>0</v>
      </c>
      <c r="I153" s="31"/>
      <c r="J153" s="31">
        <f>J154</f>
        <v>0</v>
      </c>
      <c r="K153" s="31"/>
      <c r="L153" s="31">
        <f>L154</f>
        <v>0</v>
      </c>
      <c r="M153" s="31"/>
    </row>
    <row r="154" spans="1:13" x14ac:dyDescent="0.2">
      <c r="A154" s="10"/>
      <c r="B154" s="33" t="s">
        <v>101</v>
      </c>
      <c r="C154" s="28">
        <v>650</v>
      </c>
      <c r="D154" s="21" t="s">
        <v>34</v>
      </c>
      <c r="E154" s="21" t="s">
        <v>151</v>
      </c>
      <c r="F154" s="21" t="s">
        <v>111</v>
      </c>
      <c r="G154" s="30">
        <v>500</v>
      </c>
      <c r="H154" s="31">
        <f>H155</f>
        <v>0</v>
      </c>
      <c r="I154" s="31"/>
      <c r="J154" s="31">
        <f>J155</f>
        <v>0</v>
      </c>
      <c r="K154" s="31"/>
      <c r="L154" s="31">
        <f>L155</f>
        <v>0</v>
      </c>
      <c r="M154" s="31"/>
    </row>
    <row r="155" spans="1:13" x14ac:dyDescent="0.2">
      <c r="A155" s="10"/>
      <c r="B155" s="33" t="s">
        <v>64</v>
      </c>
      <c r="C155" s="28">
        <v>650</v>
      </c>
      <c r="D155" s="21" t="s">
        <v>34</v>
      </c>
      <c r="E155" s="21" t="s">
        <v>151</v>
      </c>
      <c r="F155" s="21" t="s">
        <v>111</v>
      </c>
      <c r="G155" s="30">
        <v>540</v>
      </c>
      <c r="H155" s="31"/>
      <c r="I155" s="31"/>
      <c r="J155" s="31"/>
      <c r="K155" s="31"/>
      <c r="L155" s="31"/>
      <c r="M155" s="31"/>
    </row>
    <row r="156" spans="1:13" ht="60" x14ac:dyDescent="0.2">
      <c r="A156" s="10"/>
      <c r="B156" s="38" t="s">
        <v>112</v>
      </c>
      <c r="C156" s="28">
        <v>650</v>
      </c>
      <c r="D156" s="21" t="s">
        <v>34</v>
      </c>
      <c r="E156" s="21" t="s">
        <v>151</v>
      </c>
      <c r="F156" s="21" t="s">
        <v>113</v>
      </c>
      <c r="G156" s="30"/>
      <c r="H156" s="31">
        <f>H157</f>
        <v>0</v>
      </c>
      <c r="I156" s="31"/>
      <c r="J156" s="31">
        <f>J157</f>
        <v>0</v>
      </c>
      <c r="K156" s="31"/>
      <c r="L156" s="31">
        <f>L157</f>
        <v>0</v>
      </c>
      <c r="M156" s="31"/>
    </row>
    <row r="157" spans="1:13" x14ac:dyDescent="0.2">
      <c r="A157" s="10"/>
      <c r="B157" s="33" t="s">
        <v>101</v>
      </c>
      <c r="C157" s="28">
        <v>650</v>
      </c>
      <c r="D157" s="21" t="s">
        <v>34</v>
      </c>
      <c r="E157" s="21" t="s">
        <v>151</v>
      </c>
      <c r="F157" s="21" t="s">
        <v>113</v>
      </c>
      <c r="G157" s="30">
        <v>500</v>
      </c>
      <c r="H157" s="31">
        <f>H158</f>
        <v>0</v>
      </c>
      <c r="I157" s="31"/>
      <c r="J157" s="31">
        <f>J158</f>
        <v>0</v>
      </c>
      <c r="K157" s="31"/>
      <c r="L157" s="31">
        <f>L158</f>
        <v>0</v>
      </c>
      <c r="M157" s="31"/>
    </row>
    <row r="158" spans="1:13" x14ac:dyDescent="0.2">
      <c r="A158" s="10"/>
      <c r="B158" s="33" t="s">
        <v>64</v>
      </c>
      <c r="C158" s="28">
        <v>650</v>
      </c>
      <c r="D158" s="21" t="s">
        <v>34</v>
      </c>
      <c r="E158" s="21" t="s">
        <v>151</v>
      </c>
      <c r="F158" s="21" t="s">
        <v>113</v>
      </c>
      <c r="G158" s="30">
        <v>540</v>
      </c>
      <c r="H158" s="31"/>
      <c r="I158" s="31"/>
      <c r="J158" s="31"/>
      <c r="K158" s="31"/>
      <c r="L158" s="31"/>
      <c r="M158" s="31"/>
    </row>
    <row r="159" spans="1:13" x14ac:dyDescent="0.2">
      <c r="A159" s="10"/>
      <c r="B159" s="36" t="s">
        <v>44</v>
      </c>
      <c r="C159" s="28">
        <v>650</v>
      </c>
      <c r="D159" s="21" t="s">
        <v>45</v>
      </c>
      <c r="E159" s="21" t="s">
        <v>12</v>
      </c>
      <c r="F159" s="21"/>
      <c r="G159" s="30"/>
      <c r="H159" s="31">
        <f>H160+H170+H194</f>
        <v>36531.800000000003</v>
      </c>
      <c r="I159" s="31"/>
      <c r="J159" s="31">
        <f>J160+J170+J194</f>
        <v>2835.9999999999995</v>
      </c>
      <c r="K159" s="31"/>
      <c r="L159" s="31">
        <f>L160+L170+L194</f>
        <v>39367.799999999996</v>
      </c>
      <c r="M159" s="31"/>
    </row>
    <row r="160" spans="1:13" x14ac:dyDescent="0.2">
      <c r="A160" s="10"/>
      <c r="B160" s="36" t="s">
        <v>46</v>
      </c>
      <c r="C160" s="28">
        <v>650</v>
      </c>
      <c r="D160" s="21" t="s">
        <v>45</v>
      </c>
      <c r="E160" s="21" t="s">
        <v>36</v>
      </c>
      <c r="F160" s="21"/>
      <c r="G160" s="30"/>
      <c r="H160" s="31">
        <f>H164+H166+H161</f>
        <v>1271.5</v>
      </c>
      <c r="I160" s="31"/>
      <c r="J160" s="31">
        <f>J164+J166+J161</f>
        <v>0</v>
      </c>
      <c r="K160" s="31"/>
      <c r="L160" s="31">
        <f>L164+L166+L161</f>
        <v>1271.5</v>
      </c>
      <c r="M160" s="31"/>
    </row>
    <row r="161" spans="1:14" ht="24" x14ac:dyDescent="0.2">
      <c r="A161" s="10"/>
      <c r="B161" s="33" t="s">
        <v>66</v>
      </c>
      <c r="C161" s="28">
        <v>650</v>
      </c>
      <c r="D161" s="21" t="s">
        <v>45</v>
      </c>
      <c r="E161" s="21" t="s">
        <v>36</v>
      </c>
      <c r="F161" s="21" t="s">
        <v>128</v>
      </c>
      <c r="G161" s="30"/>
      <c r="H161" s="31">
        <f>H162</f>
        <v>62.3</v>
      </c>
      <c r="I161" s="31"/>
      <c r="J161" s="31">
        <f>J162</f>
        <v>0</v>
      </c>
      <c r="K161" s="31"/>
      <c r="L161" s="31">
        <f>L162</f>
        <v>62.3</v>
      </c>
      <c r="M161" s="31"/>
    </row>
    <row r="162" spans="1:14" ht="24" x14ac:dyDescent="0.2">
      <c r="A162" s="10"/>
      <c r="B162" s="33" t="s">
        <v>80</v>
      </c>
      <c r="C162" s="28">
        <v>650</v>
      </c>
      <c r="D162" s="21" t="s">
        <v>45</v>
      </c>
      <c r="E162" s="21" t="s">
        <v>36</v>
      </c>
      <c r="F162" s="21" t="s">
        <v>128</v>
      </c>
      <c r="G162" s="30">
        <v>240</v>
      </c>
      <c r="H162" s="31">
        <f>H163</f>
        <v>62.3</v>
      </c>
      <c r="I162" s="31"/>
      <c r="J162" s="31">
        <f>J163</f>
        <v>0</v>
      </c>
      <c r="K162" s="31"/>
      <c r="L162" s="31">
        <f>L163</f>
        <v>62.3</v>
      </c>
      <c r="M162" s="31"/>
    </row>
    <row r="163" spans="1:14" x14ac:dyDescent="0.2">
      <c r="A163" s="10"/>
      <c r="B163" s="33" t="s">
        <v>99</v>
      </c>
      <c r="C163" s="28">
        <v>650</v>
      </c>
      <c r="D163" s="21" t="s">
        <v>45</v>
      </c>
      <c r="E163" s="21" t="s">
        <v>36</v>
      </c>
      <c r="F163" s="21" t="s">
        <v>128</v>
      </c>
      <c r="G163" s="30">
        <v>244</v>
      </c>
      <c r="H163" s="31">
        <v>62.3</v>
      </c>
      <c r="I163" s="31"/>
      <c r="J163" s="31"/>
      <c r="K163" s="31"/>
      <c r="L163" s="31">
        <v>62.3</v>
      </c>
      <c r="M163" s="31"/>
    </row>
    <row r="164" spans="1:14" ht="24" x14ac:dyDescent="0.2">
      <c r="A164" s="10"/>
      <c r="B164" s="38" t="s">
        <v>73</v>
      </c>
      <c r="C164" s="28">
        <v>650</v>
      </c>
      <c r="D164" s="21" t="s">
        <v>45</v>
      </c>
      <c r="E164" s="21" t="s">
        <v>36</v>
      </c>
      <c r="F164" s="21" t="s">
        <v>129</v>
      </c>
      <c r="G164" s="31"/>
      <c r="H164" s="31">
        <f>H165</f>
        <v>0</v>
      </c>
      <c r="I164" s="31"/>
      <c r="J164" s="31">
        <f>J165</f>
        <v>0</v>
      </c>
      <c r="K164" s="31"/>
      <c r="L164" s="31">
        <f>L165</f>
        <v>0</v>
      </c>
      <c r="M164" s="31"/>
    </row>
    <row r="165" spans="1:14" ht="24" x14ac:dyDescent="0.2">
      <c r="A165" s="10"/>
      <c r="B165" s="33" t="s">
        <v>94</v>
      </c>
      <c r="C165" s="28">
        <v>650</v>
      </c>
      <c r="D165" s="21" t="s">
        <v>45</v>
      </c>
      <c r="E165" s="21" t="s">
        <v>36</v>
      </c>
      <c r="F165" s="21" t="s">
        <v>129</v>
      </c>
      <c r="G165" s="30">
        <v>630</v>
      </c>
      <c r="H165" s="31">
        <v>0</v>
      </c>
      <c r="I165" s="31"/>
      <c r="J165" s="31">
        <v>0</v>
      </c>
      <c r="K165" s="31"/>
      <c r="L165" s="31">
        <v>0</v>
      </c>
      <c r="M165" s="31"/>
    </row>
    <row r="166" spans="1:14" ht="24" x14ac:dyDescent="0.2">
      <c r="A166" s="10"/>
      <c r="B166" s="38" t="s">
        <v>66</v>
      </c>
      <c r="C166" s="28">
        <v>650</v>
      </c>
      <c r="D166" s="21" t="s">
        <v>45</v>
      </c>
      <c r="E166" s="21" t="s">
        <v>36</v>
      </c>
      <c r="F166" s="21" t="s">
        <v>130</v>
      </c>
      <c r="G166" s="30"/>
      <c r="H166" s="31">
        <f>H167</f>
        <v>1209.2</v>
      </c>
      <c r="I166" s="31"/>
      <c r="J166" s="31">
        <f>J167</f>
        <v>0</v>
      </c>
      <c r="K166" s="31"/>
      <c r="L166" s="31">
        <f>L167</f>
        <v>1209.2</v>
      </c>
      <c r="M166" s="31"/>
    </row>
    <row r="167" spans="1:14" ht="24" x14ac:dyDescent="0.2">
      <c r="A167" s="10"/>
      <c r="B167" s="33" t="s">
        <v>80</v>
      </c>
      <c r="C167" s="28">
        <v>650</v>
      </c>
      <c r="D167" s="21" t="s">
        <v>45</v>
      </c>
      <c r="E167" s="21" t="s">
        <v>36</v>
      </c>
      <c r="F167" s="21" t="s">
        <v>130</v>
      </c>
      <c r="G167" s="30">
        <v>240</v>
      </c>
      <c r="H167" s="31">
        <f>SUM(H168:H169)</f>
        <v>1209.2</v>
      </c>
      <c r="I167" s="31"/>
      <c r="J167" s="31">
        <f>SUM(J168:J169)</f>
        <v>0</v>
      </c>
      <c r="K167" s="31"/>
      <c r="L167" s="31">
        <f>SUM(L168:L169)</f>
        <v>1209.2</v>
      </c>
      <c r="M167" s="31"/>
    </row>
    <row r="168" spans="1:14" ht="24" x14ac:dyDescent="0.2">
      <c r="A168" s="10"/>
      <c r="B168" s="33" t="s">
        <v>49</v>
      </c>
      <c r="C168" s="28">
        <v>650</v>
      </c>
      <c r="D168" s="21" t="s">
        <v>45</v>
      </c>
      <c r="E168" s="21" t="s">
        <v>36</v>
      </c>
      <c r="F168" s="21" t="s">
        <v>130</v>
      </c>
      <c r="G168" s="30">
        <v>243</v>
      </c>
      <c r="H168" s="31">
        <v>0</v>
      </c>
      <c r="I168" s="31"/>
      <c r="J168" s="31">
        <v>0</v>
      </c>
      <c r="K168" s="31"/>
      <c r="L168" s="31">
        <v>0</v>
      </c>
      <c r="M168" s="31"/>
    </row>
    <row r="169" spans="1:14" x14ac:dyDescent="0.2">
      <c r="A169" s="10"/>
      <c r="B169" s="33" t="s">
        <v>99</v>
      </c>
      <c r="C169" s="28">
        <v>650</v>
      </c>
      <c r="D169" s="21" t="s">
        <v>45</v>
      </c>
      <c r="E169" s="21" t="s">
        <v>36</v>
      </c>
      <c r="F169" s="21" t="s">
        <v>130</v>
      </c>
      <c r="G169" s="30">
        <v>244</v>
      </c>
      <c r="H169" s="31">
        <v>1209.2</v>
      </c>
      <c r="I169" s="31"/>
      <c r="J169" s="31"/>
      <c r="K169" s="31"/>
      <c r="L169" s="31">
        <v>1209.2</v>
      </c>
      <c r="M169" s="31"/>
    </row>
    <row r="170" spans="1:14" x14ac:dyDescent="0.2">
      <c r="A170" s="10"/>
      <c r="B170" s="36" t="s">
        <v>47</v>
      </c>
      <c r="C170" s="28">
        <v>650</v>
      </c>
      <c r="D170" s="21" t="s">
        <v>45</v>
      </c>
      <c r="E170" s="21" t="s">
        <v>48</v>
      </c>
      <c r="F170" s="21"/>
      <c r="G170" s="30"/>
      <c r="H170" s="31">
        <f>H171+H174+H178+H185+H188+H191</f>
        <v>31270.9</v>
      </c>
      <c r="I170" s="31"/>
      <c r="J170" s="31">
        <f>J171+J174+J178+J185+J188+J191</f>
        <v>2775.9999999999995</v>
      </c>
      <c r="K170" s="31"/>
      <c r="L170" s="31">
        <f>L171+L174+L178+L185+L188+L191</f>
        <v>34046.899999999994</v>
      </c>
      <c r="M170" s="31"/>
    </row>
    <row r="171" spans="1:14" ht="36" x14ac:dyDescent="0.2">
      <c r="A171" s="10"/>
      <c r="B171" s="36" t="s">
        <v>164</v>
      </c>
      <c r="C171" s="28">
        <v>650</v>
      </c>
      <c r="D171" s="21" t="s">
        <v>45</v>
      </c>
      <c r="E171" s="21" t="s">
        <v>48</v>
      </c>
      <c r="F171" s="21" t="s">
        <v>165</v>
      </c>
      <c r="G171" s="30"/>
      <c r="H171" s="31">
        <f>H172</f>
        <v>0</v>
      </c>
      <c r="I171" s="31"/>
      <c r="J171" s="31">
        <f>J172</f>
        <v>0</v>
      </c>
      <c r="K171" s="31"/>
      <c r="L171" s="31">
        <f>L172</f>
        <v>0</v>
      </c>
      <c r="M171" s="31"/>
    </row>
    <row r="172" spans="1:14" ht="24" x14ac:dyDescent="0.2">
      <c r="A172" s="10"/>
      <c r="B172" s="33" t="s">
        <v>80</v>
      </c>
      <c r="C172" s="28">
        <v>650</v>
      </c>
      <c r="D172" s="21" t="s">
        <v>45</v>
      </c>
      <c r="E172" s="21" t="s">
        <v>48</v>
      </c>
      <c r="F172" s="21" t="s">
        <v>165</v>
      </c>
      <c r="G172" s="30">
        <v>240</v>
      </c>
      <c r="H172" s="31">
        <f>H173</f>
        <v>0</v>
      </c>
      <c r="I172" s="31"/>
      <c r="J172" s="31">
        <f>J173</f>
        <v>0</v>
      </c>
      <c r="K172" s="31"/>
      <c r="L172" s="31">
        <f>L173</f>
        <v>0</v>
      </c>
      <c r="M172" s="31"/>
    </row>
    <row r="173" spans="1:14" x14ac:dyDescent="0.2">
      <c r="A173" s="10"/>
      <c r="B173" s="33" t="s">
        <v>99</v>
      </c>
      <c r="C173" s="28">
        <v>650</v>
      </c>
      <c r="D173" s="21" t="s">
        <v>45</v>
      </c>
      <c r="E173" s="21" t="s">
        <v>48</v>
      </c>
      <c r="F173" s="21" t="s">
        <v>165</v>
      </c>
      <c r="G173" s="30">
        <v>244</v>
      </c>
      <c r="H173" s="31"/>
      <c r="I173" s="31"/>
      <c r="J173" s="31"/>
      <c r="K173" s="31"/>
      <c r="L173" s="31"/>
      <c r="M173" s="31"/>
    </row>
    <row r="174" spans="1:14" ht="19.5" customHeight="1" x14ac:dyDescent="0.2">
      <c r="A174" s="10"/>
      <c r="B174" s="33" t="s">
        <v>132</v>
      </c>
      <c r="C174" s="28">
        <v>650</v>
      </c>
      <c r="D174" s="21" t="s">
        <v>45</v>
      </c>
      <c r="E174" s="21" t="s">
        <v>48</v>
      </c>
      <c r="F174" s="21" t="s">
        <v>189</v>
      </c>
      <c r="G174" s="30"/>
      <c r="H174" s="31">
        <f>H175</f>
        <v>0</v>
      </c>
      <c r="I174" s="31"/>
      <c r="J174" s="31">
        <f>J175</f>
        <v>4253.2</v>
      </c>
      <c r="K174" s="31"/>
      <c r="L174" s="31">
        <f>L175</f>
        <v>4253.2</v>
      </c>
      <c r="M174" s="31"/>
    </row>
    <row r="175" spans="1:14" ht="36" x14ac:dyDescent="0.2">
      <c r="A175" s="10"/>
      <c r="B175" s="55" t="s">
        <v>190</v>
      </c>
      <c r="C175" s="28">
        <v>650</v>
      </c>
      <c r="D175" s="21" t="s">
        <v>45</v>
      </c>
      <c r="E175" s="21" t="s">
        <v>48</v>
      </c>
      <c r="F175" s="21" t="s">
        <v>189</v>
      </c>
      <c r="G175" s="30">
        <v>800</v>
      </c>
      <c r="H175" s="31">
        <f>H176</f>
        <v>0</v>
      </c>
      <c r="I175" s="31"/>
      <c r="J175" s="31">
        <f>J176</f>
        <v>4253.2</v>
      </c>
      <c r="K175" s="31"/>
      <c r="L175" s="31">
        <f>L176</f>
        <v>4253.2</v>
      </c>
      <c r="M175" s="31"/>
      <c r="N175" s="54"/>
    </row>
    <row r="176" spans="1:14" ht="36" x14ac:dyDescent="0.2">
      <c r="A176" s="10"/>
      <c r="B176" s="33" t="s">
        <v>77</v>
      </c>
      <c r="C176" s="28">
        <v>650</v>
      </c>
      <c r="D176" s="21" t="s">
        <v>45</v>
      </c>
      <c r="E176" s="21" t="s">
        <v>48</v>
      </c>
      <c r="F176" s="21" t="s">
        <v>189</v>
      </c>
      <c r="G176" s="30">
        <v>810</v>
      </c>
      <c r="H176" s="31">
        <f>H177</f>
        <v>0</v>
      </c>
      <c r="I176" s="31"/>
      <c r="J176" s="31">
        <f>J177</f>
        <v>4253.2</v>
      </c>
      <c r="K176" s="31"/>
      <c r="L176" s="31">
        <f>L177</f>
        <v>4253.2</v>
      </c>
      <c r="M176" s="31"/>
      <c r="N176" s="54"/>
    </row>
    <row r="177" spans="1:14" ht="24" x14ac:dyDescent="0.2">
      <c r="A177" s="10"/>
      <c r="B177" s="33" t="s">
        <v>191</v>
      </c>
      <c r="C177" s="28">
        <v>650</v>
      </c>
      <c r="D177" s="21" t="s">
        <v>45</v>
      </c>
      <c r="E177" s="21" t="s">
        <v>48</v>
      </c>
      <c r="F177" s="21" t="s">
        <v>189</v>
      </c>
      <c r="G177" s="30">
        <v>813</v>
      </c>
      <c r="H177" s="31"/>
      <c r="I177" s="31"/>
      <c r="J177" s="31">
        <v>4253.2</v>
      </c>
      <c r="K177" s="31"/>
      <c r="L177" s="31">
        <f>H177+J177</f>
        <v>4253.2</v>
      </c>
      <c r="M177" s="31"/>
      <c r="N177" s="54"/>
    </row>
    <row r="178" spans="1:14" ht="24" x14ac:dyDescent="0.2">
      <c r="A178" s="10"/>
      <c r="B178" s="36" t="s">
        <v>66</v>
      </c>
      <c r="C178" s="28">
        <v>650</v>
      </c>
      <c r="D178" s="28" t="s">
        <v>45</v>
      </c>
      <c r="E178" s="21" t="s">
        <v>48</v>
      </c>
      <c r="F178" s="21" t="s">
        <v>131</v>
      </c>
      <c r="G178" s="30"/>
      <c r="H178" s="31">
        <f>H179+H182</f>
        <v>3929.8</v>
      </c>
      <c r="I178" s="31"/>
      <c r="J178" s="31">
        <f>J179+J182</f>
        <v>200</v>
      </c>
      <c r="K178" s="31"/>
      <c r="L178" s="31">
        <f>L179+L182</f>
        <v>4129.8</v>
      </c>
      <c r="M178" s="31"/>
    </row>
    <row r="179" spans="1:14" ht="24" x14ac:dyDescent="0.2">
      <c r="A179" s="10"/>
      <c r="B179" s="33" t="s">
        <v>80</v>
      </c>
      <c r="C179" s="28">
        <v>650</v>
      </c>
      <c r="D179" s="21" t="s">
        <v>45</v>
      </c>
      <c r="E179" s="21" t="s">
        <v>48</v>
      </c>
      <c r="F179" s="21" t="s">
        <v>131</v>
      </c>
      <c r="G179" s="30">
        <v>240</v>
      </c>
      <c r="H179" s="31">
        <f>SUM(H180:H181)</f>
        <v>3304.5</v>
      </c>
      <c r="I179" s="31"/>
      <c r="J179" s="31">
        <f>SUM(J180:J181)</f>
        <v>0</v>
      </c>
      <c r="K179" s="31"/>
      <c r="L179" s="31">
        <f>SUM(L180:L181)</f>
        <v>3304.5</v>
      </c>
      <c r="M179" s="31"/>
    </row>
    <row r="180" spans="1:14" ht="24" x14ac:dyDescent="0.2">
      <c r="A180" s="10"/>
      <c r="B180" s="33" t="s">
        <v>49</v>
      </c>
      <c r="C180" s="28">
        <v>650</v>
      </c>
      <c r="D180" s="21" t="s">
        <v>45</v>
      </c>
      <c r="E180" s="21" t="s">
        <v>48</v>
      </c>
      <c r="F180" s="21" t="s">
        <v>131</v>
      </c>
      <c r="G180" s="30">
        <v>243</v>
      </c>
      <c r="H180" s="31">
        <v>0</v>
      </c>
      <c r="I180" s="31"/>
      <c r="J180" s="31">
        <v>0</v>
      </c>
      <c r="K180" s="31"/>
      <c r="L180" s="31">
        <v>0</v>
      </c>
      <c r="M180" s="31"/>
    </row>
    <row r="181" spans="1:14" x14ac:dyDescent="0.2">
      <c r="A181" s="10"/>
      <c r="B181" s="33" t="s">
        <v>99</v>
      </c>
      <c r="C181" s="28">
        <v>650</v>
      </c>
      <c r="D181" s="21" t="s">
        <v>45</v>
      </c>
      <c r="E181" s="21" t="s">
        <v>48</v>
      </c>
      <c r="F181" s="21" t="s">
        <v>131</v>
      </c>
      <c r="G181" s="30">
        <v>244</v>
      </c>
      <c r="H181" s="31">
        <v>3304.5</v>
      </c>
      <c r="I181" s="31"/>
      <c r="J181" s="31"/>
      <c r="K181" s="31"/>
      <c r="L181" s="31">
        <f>3163.2+141.3</f>
        <v>3304.5</v>
      </c>
      <c r="M181" s="31"/>
    </row>
    <row r="182" spans="1:14" x14ac:dyDescent="0.2">
      <c r="A182" s="10"/>
      <c r="B182" s="33" t="s">
        <v>132</v>
      </c>
      <c r="C182" s="28">
        <v>650</v>
      </c>
      <c r="D182" s="21" t="s">
        <v>45</v>
      </c>
      <c r="E182" s="21" t="s">
        <v>48</v>
      </c>
      <c r="F182" s="21" t="s">
        <v>131</v>
      </c>
      <c r="G182" s="30">
        <v>800</v>
      </c>
      <c r="H182" s="31">
        <f>H183</f>
        <v>625.29999999999995</v>
      </c>
      <c r="I182" s="31"/>
      <c r="J182" s="31">
        <f>J183</f>
        <v>200</v>
      </c>
      <c r="K182" s="31"/>
      <c r="L182" s="31">
        <f>L183</f>
        <v>825.3</v>
      </c>
      <c r="M182" s="31"/>
    </row>
    <row r="183" spans="1:14" ht="36" x14ac:dyDescent="0.2">
      <c r="A183" s="10"/>
      <c r="B183" s="33" t="s">
        <v>77</v>
      </c>
      <c r="C183" s="28">
        <v>650</v>
      </c>
      <c r="D183" s="21" t="s">
        <v>45</v>
      </c>
      <c r="E183" s="21" t="s">
        <v>48</v>
      </c>
      <c r="F183" s="21" t="s">
        <v>131</v>
      </c>
      <c r="G183" s="30">
        <v>810</v>
      </c>
      <c r="H183" s="31">
        <f>H184</f>
        <v>625.29999999999995</v>
      </c>
      <c r="I183" s="31"/>
      <c r="J183" s="31">
        <f>J184</f>
        <v>200</v>
      </c>
      <c r="K183" s="31"/>
      <c r="L183" s="31">
        <f>L184</f>
        <v>825.3</v>
      </c>
      <c r="M183" s="31"/>
    </row>
    <row r="184" spans="1:14" ht="48" x14ac:dyDescent="0.2">
      <c r="A184" s="10"/>
      <c r="B184" s="33" t="s">
        <v>102</v>
      </c>
      <c r="C184" s="28">
        <v>650</v>
      </c>
      <c r="D184" s="21" t="s">
        <v>45</v>
      </c>
      <c r="E184" s="21" t="s">
        <v>48</v>
      </c>
      <c r="F184" s="21" t="s">
        <v>131</v>
      </c>
      <c r="G184" s="30">
        <v>811</v>
      </c>
      <c r="H184" s="31">
        <v>625.29999999999995</v>
      </c>
      <c r="I184" s="31"/>
      <c r="J184" s="31">
        <v>200</v>
      </c>
      <c r="K184" s="31"/>
      <c r="L184" s="31">
        <f>H184+J184</f>
        <v>825.3</v>
      </c>
      <c r="M184" s="31"/>
    </row>
    <row r="185" spans="1:14" ht="48" x14ac:dyDescent="0.2">
      <c r="A185" s="10"/>
      <c r="B185" s="33" t="s">
        <v>63</v>
      </c>
      <c r="C185" s="28">
        <v>650</v>
      </c>
      <c r="D185" s="21" t="s">
        <v>45</v>
      </c>
      <c r="E185" s="21" t="s">
        <v>48</v>
      </c>
      <c r="F185" s="21" t="s">
        <v>155</v>
      </c>
      <c r="G185" s="30"/>
      <c r="H185" s="31">
        <f>H186</f>
        <v>5260.2</v>
      </c>
      <c r="I185" s="31"/>
      <c r="J185" s="31">
        <f>J186</f>
        <v>-405.3</v>
      </c>
      <c r="K185" s="31"/>
      <c r="L185" s="31">
        <f>L186</f>
        <v>4854.8999999999996</v>
      </c>
      <c r="M185" s="31"/>
    </row>
    <row r="186" spans="1:14" x14ac:dyDescent="0.2">
      <c r="A186" s="10"/>
      <c r="B186" s="33" t="s">
        <v>101</v>
      </c>
      <c r="C186" s="28">
        <v>650</v>
      </c>
      <c r="D186" s="21" t="s">
        <v>45</v>
      </c>
      <c r="E186" s="21" t="s">
        <v>48</v>
      </c>
      <c r="F186" s="21" t="s">
        <v>155</v>
      </c>
      <c r="G186" s="30">
        <v>500</v>
      </c>
      <c r="H186" s="31">
        <f>H187</f>
        <v>5260.2</v>
      </c>
      <c r="I186" s="31"/>
      <c r="J186" s="31">
        <f>J187</f>
        <v>-405.3</v>
      </c>
      <c r="K186" s="31"/>
      <c r="L186" s="31">
        <f>L187</f>
        <v>4854.8999999999996</v>
      </c>
      <c r="M186" s="31"/>
    </row>
    <row r="187" spans="1:14" x14ac:dyDescent="0.2">
      <c r="A187" s="10"/>
      <c r="B187" s="33" t="s">
        <v>64</v>
      </c>
      <c r="C187" s="28">
        <v>650</v>
      </c>
      <c r="D187" s="21" t="s">
        <v>45</v>
      </c>
      <c r="E187" s="21" t="s">
        <v>48</v>
      </c>
      <c r="F187" s="21" t="s">
        <v>155</v>
      </c>
      <c r="G187" s="30">
        <v>540</v>
      </c>
      <c r="H187" s="31">
        <v>5260.2</v>
      </c>
      <c r="I187" s="31"/>
      <c r="J187" s="31">
        <v>-405.3</v>
      </c>
      <c r="K187" s="31"/>
      <c r="L187" s="31">
        <f>H187+J187</f>
        <v>4854.8999999999996</v>
      </c>
      <c r="M187" s="31"/>
      <c r="N187" s="54"/>
    </row>
    <row r="188" spans="1:14" ht="68.25" customHeight="1" x14ac:dyDescent="0.2">
      <c r="A188" s="10"/>
      <c r="B188" s="33" t="s">
        <v>133</v>
      </c>
      <c r="C188" s="28">
        <v>650</v>
      </c>
      <c r="D188" s="21" t="s">
        <v>45</v>
      </c>
      <c r="E188" s="21" t="s">
        <v>48</v>
      </c>
      <c r="F188" s="21" t="s">
        <v>134</v>
      </c>
      <c r="G188" s="30"/>
      <c r="H188" s="31">
        <f>H189</f>
        <v>2080.9</v>
      </c>
      <c r="I188" s="31"/>
      <c r="J188" s="31">
        <f>J189</f>
        <v>0</v>
      </c>
      <c r="K188" s="31"/>
      <c r="L188" s="31">
        <f>L189</f>
        <v>2080.8999999999996</v>
      </c>
      <c r="M188" s="31"/>
    </row>
    <row r="189" spans="1:14" x14ac:dyDescent="0.2">
      <c r="A189" s="10"/>
      <c r="B189" s="33" t="s">
        <v>101</v>
      </c>
      <c r="C189" s="28">
        <v>650</v>
      </c>
      <c r="D189" s="21" t="s">
        <v>45</v>
      </c>
      <c r="E189" s="21" t="s">
        <v>48</v>
      </c>
      <c r="F189" s="21" t="s">
        <v>134</v>
      </c>
      <c r="G189" s="30">
        <v>500</v>
      </c>
      <c r="H189" s="31">
        <f>H190</f>
        <v>2080.9</v>
      </c>
      <c r="I189" s="31"/>
      <c r="J189" s="31">
        <f>J190</f>
        <v>0</v>
      </c>
      <c r="K189" s="31"/>
      <c r="L189" s="31">
        <f>L190</f>
        <v>2080.8999999999996</v>
      </c>
      <c r="M189" s="31"/>
    </row>
    <row r="190" spans="1:14" x14ac:dyDescent="0.2">
      <c r="A190" s="10"/>
      <c r="B190" s="33" t="s">
        <v>64</v>
      </c>
      <c r="C190" s="28">
        <v>650</v>
      </c>
      <c r="D190" s="21" t="s">
        <v>45</v>
      </c>
      <c r="E190" s="21" t="s">
        <v>48</v>
      </c>
      <c r="F190" s="21" t="s">
        <v>134</v>
      </c>
      <c r="G190" s="30">
        <v>540</v>
      </c>
      <c r="H190" s="31">
        <v>2080.9</v>
      </c>
      <c r="I190" s="31"/>
      <c r="J190" s="31"/>
      <c r="K190" s="31"/>
      <c r="L190" s="31">
        <f>2222.2-141.3</f>
        <v>2080.8999999999996</v>
      </c>
      <c r="M190" s="31"/>
    </row>
    <row r="191" spans="1:14" ht="45" x14ac:dyDescent="0.2">
      <c r="A191" s="10"/>
      <c r="B191" s="44" t="s">
        <v>135</v>
      </c>
      <c r="C191" s="28">
        <v>650</v>
      </c>
      <c r="D191" s="21" t="s">
        <v>45</v>
      </c>
      <c r="E191" s="21" t="s">
        <v>48</v>
      </c>
      <c r="F191" s="21" t="s">
        <v>136</v>
      </c>
      <c r="G191" s="30"/>
      <c r="H191" s="31">
        <f>H193</f>
        <v>20000</v>
      </c>
      <c r="I191" s="31"/>
      <c r="J191" s="31">
        <f>J193</f>
        <v>-1271.9000000000001</v>
      </c>
      <c r="K191" s="31"/>
      <c r="L191" s="31">
        <f>L193</f>
        <v>18728.099999999999</v>
      </c>
      <c r="M191" s="31"/>
    </row>
    <row r="192" spans="1:14" x14ac:dyDescent="0.2">
      <c r="A192" s="10"/>
      <c r="B192" s="33" t="s">
        <v>101</v>
      </c>
      <c r="C192" s="28">
        <v>650</v>
      </c>
      <c r="D192" s="21" t="s">
        <v>45</v>
      </c>
      <c r="E192" s="21" t="s">
        <v>48</v>
      </c>
      <c r="F192" s="21" t="s">
        <v>136</v>
      </c>
      <c r="G192" s="30">
        <v>500</v>
      </c>
      <c r="H192" s="31">
        <f>H193</f>
        <v>20000</v>
      </c>
      <c r="I192" s="31"/>
      <c r="J192" s="31">
        <f>J193</f>
        <v>-1271.9000000000001</v>
      </c>
      <c r="K192" s="31"/>
      <c r="L192" s="31">
        <f>L193</f>
        <v>18728.099999999999</v>
      </c>
      <c r="M192" s="31"/>
    </row>
    <row r="193" spans="1:13" x14ac:dyDescent="0.2">
      <c r="A193" s="10"/>
      <c r="B193" s="33" t="s">
        <v>64</v>
      </c>
      <c r="C193" s="28">
        <v>650</v>
      </c>
      <c r="D193" s="21" t="s">
        <v>45</v>
      </c>
      <c r="E193" s="21" t="s">
        <v>48</v>
      </c>
      <c r="F193" s="21" t="s">
        <v>136</v>
      </c>
      <c r="G193" s="30">
        <v>540</v>
      </c>
      <c r="H193" s="31">
        <v>20000</v>
      </c>
      <c r="I193" s="31"/>
      <c r="J193" s="31">
        <v>-1271.9000000000001</v>
      </c>
      <c r="K193" s="31"/>
      <c r="L193" s="31">
        <f>H193+J193</f>
        <v>18728.099999999999</v>
      </c>
      <c r="M193" s="31"/>
    </row>
    <row r="194" spans="1:13" x14ac:dyDescent="0.2">
      <c r="A194" s="10"/>
      <c r="B194" s="36" t="s">
        <v>50</v>
      </c>
      <c r="C194" s="28">
        <v>650</v>
      </c>
      <c r="D194" s="21" t="s">
        <v>45</v>
      </c>
      <c r="E194" s="21" t="s">
        <v>51</v>
      </c>
      <c r="F194" s="21"/>
      <c r="G194" s="30"/>
      <c r="H194" s="31">
        <f>H195+H198+H201+H204+H207</f>
        <v>3989.4</v>
      </c>
      <c r="I194" s="31"/>
      <c r="J194" s="31">
        <f>J195+J198+J201+J204+J207</f>
        <v>60</v>
      </c>
      <c r="K194" s="31"/>
      <c r="L194" s="31">
        <f>L195+L198+L201+L204+L207</f>
        <v>4049.4</v>
      </c>
      <c r="M194" s="31"/>
    </row>
    <row r="195" spans="1:13" ht="24" x14ac:dyDescent="0.2">
      <c r="A195" s="10"/>
      <c r="B195" s="38" t="s">
        <v>66</v>
      </c>
      <c r="C195" s="28">
        <v>650</v>
      </c>
      <c r="D195" s="21" t="s">
        <v>45</v>
      </c>
      <c r="E195" s="21" t="s">
        <v>51</v>
      </c>
      <c r="F195" s="21" t="s">
        <v>137</v>
      </c>
      <c r="G195" s="30"/>
      <c r="H195" s="31">
        <f>H196</f>
        <v>120.4</v>
      </c>
      <c r="I195" s="31"/>
      <c r="J195" s="31">
        <f>J196</f>
        <v>0</v>
      </c>
      <c r="K195" s="31"/>
      <c r="L195" s="31">
        <f>L196</f>
        <v>120.39999999999998</v>
      </c>
      <c r="M195" s="31"/>
    </row>
    <row r="196" spans="1:13" ht="24" x14ac:dyDescent="0.2">
      <c r="A196" s="10"/>
      <c r="B196" s="33" t="s">
        <v>80</v>
      </c>
      <c r="C196" s="28">
        <v>650</v>
      </c>
      <c r="D196" s="21" t="s">
        <v>45</v>
      </c>
      <c r="E196" s="21" t="s">
        <v>51</v>
      </c>
      <c r="F196" s="21" t="s">
        <v>137</v>
      </c>
      <c r="G196" s="30">
        <v>240</v>
      </c>
      <c r="H196" s="31">
        <f>H197</f>
        <v>120.4</v>
      </c>
      <c r="I196" s="31"/>
      <c r="J196" s="31">
        <f>J197</f>
        <v>0</v>
      </c>
      <c r="K196" s="31"/>
      <c r="L196" s="31">
        <f>L197</f>
        <v>120.39999999999998</v>
      </c>
      <c r="M196" s="31"/>
    </row>
    <row r="197" spans="1:13" x14ac:dyDescent="0.2">
      <c r="A197" s="10"/>
      <c r="B197" s="33" t="s">
        <v>99</v>
      </c>
      <c r="C197" s="28">
        <v>650</v>
      </c>
      <c r="D197" s="21" t="s">
        <v>45</v>
      </c>
      <c r="E197" s="21" t="s">
        <v>51</v>
      </c>
      <c r="F197" s="21" t="s">
        <v>137</v>
      </c>
      <c r="G197" s="30">
        <v>244</v>
      </c>
      <c r="H197" s="31">
        <v>120.4</v>
      </c>
      <c r="I197" s="31"/>
      <c r="J197" s="31"/>
      <c r="K197" s="31"/>
      <c r="L197" s="31">
        <f>447.9-327.5</f>
        <v>120.39999999999998</v>
      </c>
      <c r="M197" s="31"/>
    </row>
    <row r="198" spans="1:13" ht="24" x14ac:dyDescent="0.2">
      <c r="A198" s="10"/>
      <c r="B198" s="38" t="s">
        <v>66</v>
      </c>
      <c r="C198" s="28">
        <v>650</v>
      </c>
      <c r="D198" s="21" t="s">
        <v>45</v>
      </c>
      <c r="E198" s="21" t="s">
        <v>51</v>
      </c>
      <c r="F198" s="21" t="s">
        <v>138</v>
      </c>
      <c r="G198" s="30"/>
      <c r="H198" s="31">
        <f>H199</f>
        <v>121</v>
      </c>
      <c r="I198" s="31"/>
      <c r="J198" s="31">
        <f>J199</f>
        <v>0</v>
      </c>
      <c r="K198" s="31"/>
      <c r="L198" s="31">
        <f>L199</f>
        <v>121</v>
      </c>
      <c r="M198" s="31"/>
    </row>
    <row r="199" spans="1:13" ht="24" x14ac:dyDescent="0.2">
      <c r="A199" s="10"/>
      <c r="B199" s="33" t="s">
        <v>80</v>
      </c>
      <c r="C199" s="28">
        <v>650</v>
      </c>
      <c r="D199" s="21" t="s">
        <v>45</v>
      </c>
      <c r="E199" s="21" t="s">
        <v>51</v>
      </c>
      <c r="F199" s="21" t="s">
        <v>138</v>
      </c>
      <c r="G199" s="30">
        <v>240</v>
      </c>
      <c r="H199" s="31">
        <f>H200</f>
        <v>121</v>
      </c>
      <c r="I199" s="31"/>
      <c r="J199" s="31">
        <f>J200</f>
        <v>0</v>
      </c>
      <c r="K199" s="31"/>
      <c r="L199" s="31">
        <f>L200</f>
        <v>121</v>
      </c>
      <c r="M199" s="31"/>
    </row>
    <row r="200" spans="1:13" x14ac:dyDescent="0.2">
      <c r="A200" s="10"/>
      <c r="B200" s="33" t="s">
        <v>99</v>
      </c>
      <c r="C200" s="28">
        <v>650</v>
      </c>
      <c r="D200" s="21" t="s">
        <v>45</v>
      </c>
      <c r="E200" s="21" t="s">
        <v>51</v>
      </c>
      <c r="F200" s="21" t="s">
        <v>138</v>
      </c>
      <c r="G200" s="30">
        <v>244</v>
      </c>
      <c r="H200" s="31">
        <v>121</v>
      </c>
      <c r="I200" s="31"/>
      <c r="J200" s="31"/>
      <c r="K200" s="31"/>
      <c r="L200" s="31">
        <v>121</v>
      </c>
      <c r="M200" s="31"/>
    </row>
    <row r="201" spans="1:13" ht="24" x14ac:dyDescent="0.2">
      <c r="A201" s="10"/>
      <c r="B201" s="33" t="s">
        <v>159</v>
      </c>
      <c r="C201" s="28">
        <v>650</v>
      </c>
      <c r="D201" s="21" t="s">
        <v>45</v>
      </c>
      <c r="E201" s="21" t="s">
        <v>51</v>
      </c>
      <c r="F201" s="21" t="s">
        <v>161</v>
      </c>
      <c r="G201" s="30"/>
      <c r="H201" s="31">
        <f>H202</f>
        <v>0</v>
      </c>
      <c r="I201" s="31"/>
      <c r="J201" s="31">
        <f>J202</f>
        <v>0</v>
      </c>
      <c r="K201" s="31"/>
      <c r="L201" s="31">
        <f>L202</f>
        <v>0</v>
      </c>
      <c r="M201" s="31"/>
    </row>
    <row r="202" spans="1:13" ht="24" x14ac:dyDescent="0.2">
      <c r="A202" s="10"/>
      <c r="B202" s="33" t="s">
        <v>80</v>
      </c>
      <c r="C202" s="28">
        <v>650</v>
      </c>
      <c r="D202" s="21" t="s">
        <v>45</v>
      </c>
      <c r="E202" s="21" t="s">
        <v>51</v>
      </c>
      <c r="F202" s="21" t="s">
        <v>161</v>
      </c>
      <c r="G202" s="30">
        <v>240</v>
      </c>
      <c r="H202" s="31">
        <f>H203</f>
        <v>0</v>
      </c>
      <c r="I202" s="31"/>
      <c r="J202" s="31">
        <f>J203</f>
        <v>0</v>
      </c>
      <c r="K202" s="31"/>
      <c r="L202" s="31">
        <f>L203</f>
        <v>0</v>
      </c>
      <c r="M202" s="31"/>
    </row>
    <row r="203" spans="1:13" x14ac:dyDescent="0.2">
      <c r="A203" s="10"/>
      <c r="B203" s="33" t="s">
        <v>99</v>
      </c>
      <c r="C203" s="28">
        <v>650</v>
      </c>
      <c r="D203" s="21" t="s">
        <v>45</v>
      </c>
      <c r="E203" s="21" t="s">
        <v>51</v>
      </c>
      <c r="F203" s="21" t="s">
        <v>161</v>
      </c>
      <c r="G203" s="30">
        <v>244</v>
      </c>
      <c r="H203" s="31"/>
      <c r="I203" s="31"/>
      <c r="J203" s="31"/>
      <c r="K203" s="31"/>
      <c r="L203" s="31"/>
      <c r="M203" s="31"/>
    </row>
    <row r="204" spans="1:13" ht="24" x14ac:dyDescent="0.2">
      <c r="A204" s="10"/>
      <c r="B204" s="38" t="s">
        <v>66</v>
      </c>
      <c r="C204" s="28">
        <v>650</v>
      </c>
      <c r="D204" s="21" t="s">
        <v>45</v>
      </c>
      <c r="E204" s="21" t="s">
        <v>51</v>
      </c>
      <c r="F204" s="21" t="s">
        <v>74</v>
      </c>
      <c r="G204" s="30"/>
      <c r="H204" s="31">
        <f>H205</f>
        <v>3748</v>
      </c>
      <c r="I204" s="31"/>
      <c r="J204" s="31">
        <f>J205</f>
        <v>60</v>
      </c>
      <c r="K204" s="31"/>
      <c r="L204" s="31">
        <f>L205</f>
        <v>3808</v>
      </c>
      <c r="M204" s="31"/>
    </row>
    <row r="205" spans="1:13" ht="24" x14ac:dyDescent="0.2">
      <c r="A205" s="10"/>
      <c r="B205" s="33" t="s">
        <v>80</v>
      </c>
      <c r="C205" s="28">
        <v>650</v>
      </c>
      <c r="D205" s="21" t="s">
        <v>45</v>
      </c>
      <c r="E205" s="21" t="s">
        <v>51</v>
      </c>
      <c r="F205" s="21" t="s">
        <v>74</v>
      </c>
      <c r="G205" s="30">
        <v>240</v>
      </c>
      <c r="H205" s="31">
        <f>H206</f>
        <v>3748</v>
      </c>
      <c r="I205" s="31"/>
      <c r="J205" s="31">
        <f>J206</f>
        <v>60</v>
      </c>
      <c r="K205" s="31"/>
      <c r="L205" s="31">
        <f>L206</f>
        <v>3808</v>
      </c>
      <c r="M205" s="31"/>
    </row>
    <row r="206" spans="1:13" x14ac:dyDescent="0.2">
      <c r="A206" s="10"/>
      <c r="B206" s="33" t="s">
        <v>99</v>
      </c>
      <c r="C206" s="28">
        <v>650</v>
      </c>
      <c r="D206" s="21" t="s">
        <v>45</v>
      </c>
      <c r="E206" s="21" t="s">
        <v>51</v>
      </c>
      <c r="F206" s="21" t="s">
        <v>74</v>
      </c>
      <c r="G206" s="30">
        <v>244</v>
      </c>
      <c r="H206" s="31">
        <v>3748</v>
      </c>
      <c r="I206" s="31"/>
      <c r="J206" s="31">
        <v>60</v>
      </c>
      <c r="K206" s="31"/>
      <c r="L206" s="31">
        <f>H206+J206</f>
        <v>3808</v>
      </c>
      <c r="M206" s="31"/>
    </row>
    <row r="207" spans="1:13" ht="12" customHeight="1" x14ac:dyDescent="0.2">
      <c r="A207" s="10"/>
      <c r="B207" s="33" t="s">
        <v>139</v>
      </c>
      <c r="C207" s="28">
        <v>650</v>
      </c>
      <c r="D207" s="21" t="s">
        <v>45</v>
      </c>
      <c r="E207" s="21" t="s">
        <v>51</v>
      </c>
      <c r="F207" s="21" t="s">
        <v>140</v>
      </c>
      <c r="G207" s="30"/>
      <c r="H207" s="31">
        <f>H208</f>
        <v>0</v>
      </c>
      <c r="I207" s="31"/>
      <c r="J207" s="31">
        <f>J208</f>
        <v>0</v>
      </c>
      <c r="K207" s="31"/>
      <c r="L207" s="31">
        <f>L208</f>
        <v>0</v>
      </c>
      <c r="M207" s="31"/>
    </row>
    <row r="208" spans="1:13" ht="24" x14ac:dyDescent="0.2">
      <c r="A208" s="10"/>
      <c r="B208" s="33" t="s">
        <v>80</v>
      </c>
      <c r="C208" s="28">
        <v>650</v>
      </c>
      <c r="D208" s="21" t="s">
        <v>45</v>
      </c>
      <c r="E208" s="21" t="s">
        <v>51</v>
      </c>
      <c r="F208" s="21" t="s">
        <v>140</v>
      </c>
      <c r="G208" s="30">
        <v>240</v>
      </c>
      <c r="H208" s="31">
        <f>H209</f>
        <v>0</v>
      </c>
      <c r="I208" s="31"/>
      <c r="J208" s="31">
        <f>J209</f>
        <v>0</v>
      </c>
      <c r="K208" s="31"/>
      <c r="L208" s="31">
        <f>L209</f>
        <v>0</v>
      </c>
      <c r="M208" s="31"/>
    </row>
    <row r="209" spans="1:13" x14ac:dyDescent="0.2">
      <c r="A209" s="10"/>
      <c r="B209" s="33" t="s">
        <v>99</v>
      </c>
      <c r="C209" s="28">
        <v>650</v>
      </c>
      <c r="D209" s="21" t="s">
        <v>45</v>
      </c>
      <c r="E209" s="21" t="s">
        <v>51</v>
      </c>
      <c r="F209" s="21" t="s">
        <v>140</v>
      </c>
      <c r="G209" s="30">
        <v>244</v>
      </c>
      <c r="H209" s="31"/>
      <c r="I209" s="31"/>
      <c r="J209" s="31"/>
      <c r="K209" s="31"/>
      <c r="L209" s="31"/>
      <c r="M209" s="31"/>
    </row>
    <row r="210" spans="1:13" x14ac:dyDescent="0.2">
      <c r="A210" s="10"/>
      <c r="B210" s="33" t="s">
        <v>168</v>
      </c>
      <c r="C210" s="28">
        <v>650</v>
      </c>
      <c r="D210" s="21" t="s">
        <v>167</v>
      </c>
      <c r="E210" s="21" t="s">
        <v>12</v>
      </c>
      <c r="F210" s="21"/>
      <c r="G210" s="30"/>
      <c r="H210" s="31">
        <f>H211</f>
        <v>1104.8</v>
      </c>
      <c r="I210" s="31"/>
      <c r="J210" s="31">
        <f>J211</f>
        <v>0</v>
      </c>
      <c r="K210" s="31"/>
      <c r="L210" s="31">
        <f>L211</f>
        <v>1104.8</v>
      </c>
      <c r="M210" s="31"/>
    </row>
    <row r="211" spans="1:13" x14ac:dyDescent="0.2">
      <c r="A211" s="10"/>
      <c r="B211" s="33" t="s">
        <v>169</v>
      </c>
      <c r="C211" s="28">
        <v>650</v>
      </c>
      <c r="D211" s="21" t="s">
        <v>167</v>
      </c>
      <c r="E211" s="21" t="s">
        <v>45</v>
      </c>
      <c r="F211" s="21"/>
      <c r="G211" s="30"/>
      <c r="H211" s="31">
        <f>H212+H215+H218</f>
        <v>1104.8</v>
      </c>
      <c r="I211" s="31"/>
      <c r="J211" s="31">
        <f>J212+J215+J218</f>
        <v>0</v>
      </c>
      <c r="K211" s="31"/>
      <c r="L211" s="31">
        <f>L212+L215+L218</f>
        <v>1104.8</v>
      </c>
      <c r="M211" s="31"/>
    </row>
    <row r="212" spans="1:13" ht="36" x14ac:dyDescent="0.2">
      <c r="A212" s="10"/>
      <c r="B212" s="36" t="s">
        <v>164</v>
      </c>
      <c r="C212" s="28">
        <v>650</v>
      </c>
      <c r="D212" s="21" t="s">
        <v>167</v>
      </c>
      <c r="E212" s="21" t="s">
        <v>45</v>
      </c>
      <c r="F212" s="21" t="s">
        <v>165</v>
      </c>
      <c r="G212" s="30"/>
      <c r="H212" s="31">
        <f>H213</f>
        <v>9.4</v>
      </c>
      <c r="I212" s="31">
        <f t="shared" ref="I212:I213" si="17">H212</f>
        <v>9.4</v>
      </c>
      <c r="J212" s="31">
        <f>J213</f>
        <v>0</v>
      </c>
      <c r="K212" s="31">
        <f t="shared" ref="K212:K213" si="18">J212</f>
        <v>0</v>
      </c>
      <c r="L212" s="31">
        <f>L213</f>
        <v>9.4</v>
      </c>
      <c r="M212" s="31">
        <f t="shared" ref="M212:M213" si="19">L212</f>
        <v>9.4</v>
      </c>
    </row>
    <row r="213" spans="1:13" ht="24" x14ac:dyDescent="0.2">
      <c r="A213" s="10"/>
      <c r="B213" s="33" t="s">
        <v>80</v>
      </c>
      <c r="C213" s="28">
        <v>650</v>
      </c>
      <c r="D213" s="21" t="s">
        <v>167</v>
      </c>
      <c r="E213" s="21" t="s">
        <v>45</v>
      </c>
      <c r="F213" s="21" t="s">
        <v>165</v>
      </c>
      <c r="G213" s="30">
        <v>240</v>
      </c>
      <c r="H213" s="31">
        <f>H214</f>
        <v>9.4</v>
      </c>
      <c r="I213" s="31">
        <f t="shared" si="17"/>
        <v>9.4</v>
      </c>
      <c r="J213" s="31">
        <f>J214</f>
        <v>0</v>
      </c>
      <c r="K213" s="31">
        <f t="shared" si="18"/>
        <v>0</v>
      </c>
      <c r="L213" s="31">
        <f>L214</f>
        <v>9.4</v>
      </c>
      <c r="M213" s="31">
        <f t="shared" si="19"/>
        <v>9.4</v>
      </c>
    </row>
    <row r="214" spans="1:13" x14ac:dyDescent="0.2">
      <c r="A214" s="10"/>
      <c r="B214" s="33" t="s">
        <v>99</v>
      </c>
      <c r="C214" s="28">
        <v>650</v>
      </c>
      <c r="D214" s="21" t="s">
        <v>167</v>
      </c>
      <c r="E214" s="21" t="s">
        <v>45</v>
      </c>
      <c r="F214" s="21" t="s">
        <v>165</v>
      </c>
      <c r="G214" s="30">
        <v>244</v>
      </c>
      <c r="H214" s="31">
        <v>9.4</v>
      </c>
      <c r="I214" s="31">
        <f>H214</f>
        <v>9.4</v>
      </c>
      <c r="J214" s="31"/>
      <c r="K214" s="31">
        <f>J214</f>
        <v>0</v>
      </c>
      <c r="L214" s="31">
        <v>9.4</v>
      </c>
      <c r="M214" s="31">
        <f>L214</f>
        <v>9.4</v>
      </c>
    </row>
    <row r="215" spans="1:13" ht="48" x14ac:dyDescent="0.2">
      <c r="A215" s="10"/>
      <c r="B215" s="33" t="s">
        <v>63</v>
      </c>
      <c r="C215" s="28">
        <v>650</v>
      </c>
      <c r="D215" s="21" t="s">
        <v>167</v>
      </c>
      <c r="E215" s="21" t="s">
        <v>45</v>
      </c>
      <c r="F215" s="21" t="s">
        <v>155</v>
      </c>
      <c r="G215" s="30"/>
      <c r="H215" s="31">
        <f>H216</f>
        <v>4.8</v>
      </c>
      <c r="I215" s="31"/>
      <c r="J215" s="31">
        <f>J216</f>
        <v>0</v>
      </c>
      <c r="K215" s="31"/>
      <c r="L215" s="31">
        <f>L216</f>
        <v>4.8</v>
      </c>
      <c r="M215" s="31"/>
    </row>
    <row r="216" spans="1:13" x14ac:dyDescent="0.2">
      <c r="A216" s="10"/>
      <c r="B216" s="33" t="s">
        <v>101</v>
      </c>
      <c r="C216" s="28">
        <v>650</v>
      </c>
      <c r="D216" s="21" t="s">
        <v>167</v>
      </c>
      <c r="E216" s="21" t="s">
        <v>45</v>
      </c>
      <c r="F216" s="21" t="s">
        <v>155</v>
      </c>
      <c r="G216" s="30">
        <v>500</v>
      </c>
      <c r="H216" s="31">
        <f>H217</f>
        <v>4.8</v>
      </c>
      <c r="I216" s="31"/>
      <c r="J216" s="31">
        <f>J217</f>
        <v>0</v>
      </c>
      <c r="K216" s="31"/>
      <c r="L216" s="31">
        <f>L217</f>
        <v>4.8</v>
      </c>
      <c r="M216" s="31"/>
    </row>
    <row r="217" spans="1:13" x14ac:dyDescent="0.2">
      <c r="A217" s="10"/>
      <c r="B217" s="33" t="s">
        <v>64</v>
      </c>
      <c r="C217" s="28">
        <v>650</v>
      </c>
      <c r="D217" s="21" t="s">
        <v>167</v>
      </c>
      <c r="E217" s="21" t="s">
        <v>45</v>
      </c>
      <c r="F217" s="21" t="s">
        <v>155</v>
      </c>
      <c r="G217" s="30">
        <v>540</v>
      </c>
      <c r="H217" s="31">
        <v>4.8</v>
      </c>
      <c r="I217" s="31"/>
      <c r="J217" s="31"/>
      <c r="K217" s="31"/>
      <c r="L217" s="31">
        <v>4.8</v>
      </c>
      <c r="M217" s="31"/>
    </row>
    <row r="218" spans="1:13" ht="24" x14ac:dyDescent="0.2">
      <c r="A218" s="10"/>
      <c r="B218" s="33" t="s">
        <v>66</v>
      </c>
      <c r="C218" s="28">
        <v>650</v>
      </c>
      <c r="D218" s="21" t="s">
        <v>167</v>
      </c>
      <c r="E218" s="21" t="s">
        <v>45</v>
      </c>
      <c r="F218" s="21" t="s">
        <v>131</v>
      </c>
      <c r="G218" s="30"/>
      <c r="H218" s="31">
        <f>H219</f>
        <v>1090.5999999999999</v>
      </c>
      <c r="I218" s="31"/>
      <c r="J218" s="31">
        <f>J219</f>
        <v>0</v>
      </c>
      <c r="K218" s="31"/>
      <c r="L218" s="31">
        <f>L219</f>
        <v>1090.5999999999999</v>
      </c>
      <c r="M218" s="31"/>
    </row>
    <row r="219" spans="1:13" ht="24" x14ac:dyDescent="0.2">
      <c r="A219" s="10"/>
      <c r="B219" s="33" t="s">
        <v>80</v>
      </c>
      <c r="C219" s="28">
        <v>650</v>
      </c>
      <c r="D219" s="21" t="s">
        <v>167</v>
      </c>
      <c r="E219" s="21" t="s">
        <v>45</v>
      </c>
      <c r="F219" s="21" t="s">
        <v>131</v>
      </c>
      <c r="G219" s="30">
        <v>240</v>
      </c>
      <c r="H219" s="31">
        <f>H220</f>
        <v>1090.5999999999999</v>
      </c>
      <c r="I219" s="31"/>
      <c r="J219" s="31">
        <f>J220</f>
        <v>0</v>
      </c>
      <c r="K219" s="31"/>
      <c r="L219" s="31">
        <f>L220</f>
        <v>1090.5999999999999</v>
      </c>
      <c r="M219" s="31"/>
    </row>
    <row r="220" spans="1:13" x14ac:dyDescent="0.2">
      <c r="A220" s="10"/>
      <c r="B220" s="33" t="s">
        <v>99</v>
      </c>
      <c r="C220" s="28">
        <v>650</v>
      </c>
      <c r="D220" s="21" t="s">
        <v>167</v>
      </c>
      <c r="E220" s="21" t="s">
        <v>45</v>
      </c>
      <c r="F220" s="21" t="s">
        <v>131</v>
      </c>
      <c r="G220" s="30">
        <v>244</v>
      </c>
      <c r="H220" s="31">
        <v>1090.5999999999999</v>
      </c>
      <c r="I220" s="31"/>
      <c r="J220" s="31"/>
      <c r="K220" s="31"/>
      <c r="L220" s="31">
        <v>1090.5999999999999</v>
      </c>
      <c r="M220" s="31"/>
    </row>
    <row r="221" spans="1:13" x14ac:dyDescent="0.2">
      <c r="A221" s="10"/>
      <c r="B221" s="33" t="s">
        <v>153</v>
      </c>
      <c r="C221" s="28">
        <v>650</v>
      </c>
      <c r="D221" s="21" t="s">
        <v>38</v>
      </c>
      <c r="E221" s="21" t="s">
        <v>12</v>
      </c>
      <c r="F221" s="21"/>
      <c r="G221" s="30"/>
      <c r="H221" s="31">
        <f>H222</f>
        <v>25296.9</v>
      </c>
      <c r="I221" s="31"/>
      <c r="J221" s="31">
        <f>J222</f>
        <v>23.2</v>
      </c>
      <c r="K221" s="31"/>
      <c r="L221" s="31">
        <f>L222</f>
        <v>25320.100000000002</v>
      </c>
      <c r="M221" s="31"/>
    </row>
    <row r="222" spans="1:13" x14ac:dyDescent="0.2">
      <c r="B222" s="33" t="s">
        <v>52</v>
      </c>
      <c r="C222" s="28">
        <v>650</v>
      </c>
      <c r="D222" s="21" t="s">
        <v>38</v>
      </c>
      <c r="E222" s="21" t="s">
        <v>36</v>
      </c>
      <c r="F222" s="21"/>
      <c r="G222" s="30"/>
      <c r="H222" s="31">
        <f>H223+H230+H243+H237+H240+H256+H262+H265+H259</f>
        <v>25296.9</v>
      </c>
      <c r="I222" s="31"/>
      <c r="J222" s="31">
        <f>J223+J230+J243+J237+J240+J256+J262+J265+J259</f>
        <v>23.2</v>
      </c>
      <c r="K222" s="31"/>
      <c r="L222" s="31">
        <f>L223+L230+L243+L237+L240+L256+L262+L265+L259</f>
        <v>25320.100000000002</v>
      </c>
      <c r="M222" s="31"/>
    </row>
    <row r="223" spans="1:13" ht="24" x14ac:dyDescent="0.2">
      <c r="B223" s="33" t="s">
        <v>75</v>
      </c>
      <c r="C223" s="28">
        <v>650</v>
      </c>
      <c r="D223" s="21" t="s">
        <v>38</v>
      </c>
      <c r="E223" s="21" t="s">
        <v>36</v>
      </c>
      <c r="F223" s="21" t="s">
        <v>141</v>
      </c>
      <c r="G223" s="30"/>
      <c r="H223" s="31">
        <f>H224+H228</f>
        <v>7311.9000000000005</v>
      </c>
      <c r="I223" s="31"/>
      <c r="J223" s="31">
        <f>J224+J228</f>
        <v>0</v>
      </c>
      <c r="K223" s="31"/>
      <c r="L223" s="31">
        <f>L224+L228</f>
        <v>7311.9000000000005</v>
      </c>
      <c r="M223" s="31"/>
    </row>
    <row r="224" spans="1:13" x14ac:dyDescent="0.2">
      <c r="B224" s="33" t="s">
        <v>86</v>
      </c>
      <c r="C224" s="28">
        <v>650</v>
      </c>
      <c r="D224" s="21" t="s">
        <v>38</v>
      </c>
      <c r="E224" s="21" t="s">
        <v>36</v>
      </c>
      <c r="F224" s="21" t="s">
        <v>141</v>
      </c>
      <c r="G224" s="30">
        <v>110</v>
      </c>
      <c r="H224" s="31">
        <f>H225+H226+H227</f>
        <v>6457.3</v>
      </c>
      <c r="I224" s="31"/>
      <c r="J224" s="31">
        <f>J225+J226+J227</f>
        <v>0</v>
      </c>
      <c r="K224" s="31"/>
      <c r="L224" s="31">
        <f>L225+L226+L227</f>
        <v>6457.3</v>
      </c>
      <c r="M224" s="31"/>
    </row>
    <row r="225" spans="2:13" x14ac:dyDescent="0.2">
      <c r="B225" s="33" t="s">
        <v>87</v>
      </c>
      <c r="C225" s="28">
        <v>650</v>
      </c>
      <c r="D225" s="21" t="s">
        <v>38</v>
      </c>
      <c r="E225" s="21" t="s">
        <v>36</v>
      </c>
      <c r="F225" s="21" t="s">
        <v>141</v>
      </c>
      <c r="G225" s="30">
        <v>111</v>
      </c>
      <c r="H225" s="31">
        <v>4921.1000000000004</v>
      </c>
      <c r="I225" s="31"/>
      <c r="J225" s="31"/>
      <c r="K225" s="31"/>
      <c r="L225" s="31">
        <v>4921.1000000000004</v>
      </c>
      <c r="M225" s="31"/>
    </row>
    <row r="226" spans="2:13" ht="24" x14ac:dyDescent="0.2">
      <c r="B226" s="33" t="s">
        <v>83</v>
      </c>
      <c r="C226" s="28">
        <v>650</v>
      </c>
      <c r="D226" s="21" t="s">
        <v>38</v>
      </c>
      <c r="E226" s="21" t="s">
        <v>36</v>
      </c>
      <c r="F226" s="21" t="s">
        <v>141</v>
      </c>
      <c r="G226" s="30">
        <v>112</v>
      </c>
      <c r="H226" s="31">
        <v>50</v>
      </c>
      <c r="I226" s="31"/>
      <c r="J226" s="31"/>
      <c r="K226" s="31"/>
      <c r="L226" s="31">
        <v>50</v>
      </c>
      <c r="M226" s="31"/>
    </row>
    <row r="227" spans="2:13" ht="25.5" customHeight="1" x14ac:dyDescent="0.2">
      <c r="B227" s="33" t="s">
        <v>84</v>
      </c>
      <c r="C227" s="28">
        <v>650</v>
      </c>
      <c r="D227" s="21" t="s">
        <v>38</v>
      </c>
      <c r="E227" s="21" t="s">
        <v>36</v>
      </c>
      <c r="F227" s="21" t="s">
        <v>141</v>
      </c>
      <c r="G227" s="30">
        <v>119</v>
      </c>
      <c r="H227" s="31">
        <v>1486.2</v>
      </c>
      <c r="I227" s="31"/>
      <c r="J227" s="31"/>
      <c r="K227" s="31"/>
      <c r="L227" s="31">
        <v>1486.2</v>
      </c>
      <c r="M227" s="31"/>
    </row>
    <row r="228" spans="2:13" ht="24" x14ac:dyDescent="0.2">
      <c r="B228" s="33" t="s">
        <v>80</v>
      </c>
      <c r="C228" s="28">
        <v>650</v>
      </c>
      <c r="D228" s="21" t="s">
        <v>38</v>
      </c>
      <c r="E228" s="21" t="s">
        <v>36</v>
      </c>
      <c r="F228" s="21" t="s">
        <v>141</v>
      </c>
      <c r="G228" s="30">
        <v>240</v>
      </c>
      <c r="H228" s="31">
        <f>H229</f>
        <v>854.6</v>
      </c>
      <c r="I228" s="31"/>
      <c r="J228" s="31">
        <f>J229</f>
        <v>0</v>
      </c>
      <c r="K228" s="31"/>
      <c r="L228" s="31">
        <f>L229</f>
        <v>854.6</v>
      </c>
      <c r="M228" s="31"/>
    </row>
    <row r="229" spans="2:13" x14ac:dyDescent="0.2">
      <c r="B229" s="33" t="s">
        <v>99</v>
      </c>
      <c r="C229" s="28">
        <v>650</v>
      </c>
      <c r="D229" s="21" t="s">
        <v>38</v>
      </c>
      <c r="E229" s="21" t="s">
        <v>36</v>
      </c>
      <c r="F229" s="21" t="s">
        <v>141</v>
      </c>
      <c r="G229" s="30">
        <v>244</v>
      </c>
      <c r="H229" s="31">
        <v>854.6</v>
      </c>
      <c r="I229" s="31"/>
      <c r="J229" s="31"/>
      <c r="K229" s="31"/>
      <c r="L229" s="31">
        <v>854.6</v>
      </c>
      <c r="M229" s="31"/>
    </row>
    <row r="230" spans="2:13" ht="24" x14ac:dyDescent="0.2">
      <c r="B230" s="38" t="s">
        <v>75</v>
      </c>
      <c r="C230" s="28">
        <v>650</v>
      </c>
      <c r="D230" s="21" t="s">
        <v>38</v>
      </c>
      <c r="E230" s="21" t="s">
        <v>36</v>
      </c>
      <c r="F230" s="21" t="s">
        <v>142</v>
      </c>
      <c r="G230" s="30"/>
      <c r="H230" s="31">
        <f>H231+H235</f>
        <v>1640</v>
      </c>
      <c r="I230" s="31"/>
      <c r="J230" s="31">
        <f>J231+J235</f>
        <v>23.2</v>
      </c>
      <c r="K230" s="31"/>
      <c r="L230" s="31">
        <f>L231+L235</f>
        <v>1663.2</v>
      </c>
      <c r="M230" s="31"/>
    </row>
    <row r="231" spans="2:13" x14ac:dyDescent="0.2">
      <c r="B231" s="33" t="s">
        <v>86</v>
      </c>
      <c r="C231" s="28">
        <v>650</v>
      </c>
      <c r="D231" s="21" t="s">
        <v>38</v>
      </c>
      <c r="E231" s="21" t="s">
        <v>36</v>
      </c>
      <c r="F231" s="21" t="s">
        <v>142</v>
      </c>
      <c r="G231" s="30">
        <v>110</v>
      </c>
      <c r="H231" s="31">
        <f>SUM(H232:H234)</f>
        <v>1339.5</v>
      </c>
      <c r="I231" s="31"/>
      <c r="J231" s="31">
        <f>SUM(J232:J234)</f>
        <v>23.2</v>
      </c>
      <c r="K231" s="31"/>
      <c r="L231" s="31">
        <f>SUM(L232:L234)</f>
        <v>1362.7</v>
      </c>
      <c r="M231" s="31"/>
    </row>
    <row r="232" spans="2:13" x14ac:dyDescent="0.2">
      <c r="B232" s="33" t="s">
        <v>87</v>
      </c>
      <c r="C232" s="28">
        <v>650</v>
      </c>
      <c r="D232" s="21" t="s">
        <v>38</v>
      </c>
      <c r="E232" s="21" t="s">
        <v>36</v>
      </c>
      <c r="F232" s="21" t="s">
        <v>142</v>
      </c>
      <c r="G232" s="30">
        <v>111</v>
      </c>
      <c r="H232" s="31">
        <v>1005.5</v>
      </c>
      <c r="I232" s="31"/>
      <c r="J232" s="31"/>
      <c r="K232" s="31"/>
      <c r="L232" s="31">
        <v>1005.5</v>
      </c>
      <c r="M232" s="31"/>
    </row>
    <row r="233" spans="2:13" ht="24" x14ac:dyDescent="0.2">
      <c r="B233" s="33" t="s">
        <v>83</v>
      </c>
      <c r="C233" s="28">
        <v>650</v>
      </c>
      <c r="D233" s="21" t="s">
        <v>38</v>
      </c>
      <c r="E233" s="21" t="s">
        <v>36</v>
      </c>
      <c r="F233" s="21" t="s">
        <v>142</v>
      </c>
      <c r="G233" s="30">
        <v>112</v>
      </c>
      <c r="H233" s="31">
        <v>30</v>
      </c>
      <c r="I233" s="31"/>
      <c r="J233" s="31">
        <v>23.2</v>
      </c>
      <c r="K233" s="31"/>
      <c r="L233" s="31">
        <f>H233+J233</f>
        <v>53.2</v>
      </c>
      <c r="M233" s="31"/>
    </row>
    <row r="234" spans="2:13" ht="21.75" customHeight="1" x14ac:dyDescent="0.2">
      <c r="B234" s="33" t="s">
        <v>84</v>
      </c>
      <c r="C234" s="28">
        <v>650</v>
      </c>
      <c r="D234" s="21" t="s">
        <v>38</v>
      </c>
      <c r="E234" s="21" t="s">
        <v>36</v>
      </c>
      <c r="F234" s="21" t="s">
        <v>142</v>
      </c>
      <c r="G234" s="30">
        <v>119</v>
      </c>
      <c r="H234" s="31">
        <v>304</v>
      </c>
      <c r="I234" s="31"/>
      <c r="J234" s="31"/>
      <c r="K234" s="31"/>
      <c r="L234" s="31">
        <v>304</v>
      </c>
      <c r="M234" s="31"/>
    </row>
    <row r="235" spans="2:13" ht="24" x14ac:dyDescent="0.2">
      <c r="B235" s="33" t="s">
        <v>80</v>
      </c>
      <c r="C235" s="28">
        <v>650</v>
      </c>
      <c r="D235" s="21" t="s">
        <v>38</v>
      </c>
      <c r="E235" s="21" t="s">
        <v>36</v>
      </c>
      <c r="F235" s="21" t="s">
        <v>142</v>
      </c>
      <c r="G235" s="30">
        <v>240</v>
      </c>
      <c r="H235" s="31">
        <f>H236</f>
        <v>300.5</v>
      </c>
      <c r="I235" s="31"/>
      <c r="J235" s="31">
        <f>J236</f>
        <v>0</v>
      </c>
      <c r="K235" s="31"/>
      <c r="L235" s="31">
        <f>L236</f>
        <v>300.5</v>
      </c>
      <c r="M235" s="31"/>
    </row>
    <row r="236" spans="2:13" x14ac:dyDescent="0.2">
      <c r="B236" s="33" t="s">
        <v>99</v>
      </c>
      <c r="C236" s="28">
        <v>650</v>
      </c>
      <c r="D236" s="21" t="s">
        <v>38</v>
      </c>
      <c r="E236" s="21" t="s">
        <v>36</v>
      </c>
      <c r="F236" s="21" t="s">
        <v>142</v>
      </c>
      <c r="G236" s="30">
        <v>244</v>
      </c>
      <c r="H236" s="31">
        <v>300.5</v>
      </c>
      <c r="I236" s="31"/>
      <c r="J236" s="31"/>
      <c r="K236" s="31"/>
      <c r="L236" s="31">
        <v>300.5</v>
      </c>
      <c r="M236" s="31"/>
    </row>
    <row r="237" spans="2:13" ht="27" customHeight="1" x14ac:dyDescent="0.2">
      <c r="B237" s="33" t="s">
        <v>103</v>
      </c>
      <c r="C237" s="28">
        <v>650</v>
      </c>
      <c r="D237" s="21" t="s">
        <v>38</v>
      </c>
      <c r="E237" s="21" t="s">
        <v>36</v>
      </c>
      <c r="F237" s="21" t="s">
        <v>157</v>
      </c>
      <c r="G237" s="30"/>
      <c r="H237" s="31">
        <f>H238</f>
        <v>179.8</v>
      </c>
      <c r="I237" s="31"/>
      <c r="J237" s="31">
        <f>J238</f>
        <v>0</v>
      </c>
      <c r="K237" s="31"/>
      <c r="L237" s="31">
        <f>L238</f>
        <v>179.8</v>
      </c>
      <c r="M237" s="31"/>
    </row>
    <row r="238" spans="2:13" ht="24" x14ac:dyDescent="0.2">
      <c r="B238" s="33" t="s">
        <v>80</v>
      </c>
      <c r="C238" s="28">
        <v>650</v>
      </c>
      <c r="D238" s="21" t="s">
        <v>38</v>
      </c>
      <c r="E238" s="21" t="s">
        <v>36</v>
      </c>
      <c r="F238" s="21" t="s">
        <v>157</v>
      </c>
      <c r="G238" s="30">
        <v>240</v>
      </c>
      <c r="H238" s="31">
        <f>H239</f>
        <v>179.8</v>
      </c>
      <c r="I238" s="31"/>
      <c r="J238" s="31">
        <f>J239</f>
        <v>0</v>
      </c>
      <c r="K238" s="31"/>
      <c r="L238" s="31">
        <f>L239</f>
        <v>179.8</v>
      </c>
      <c r="M238" s="31"/>
    </row>
    <row r="239" spans="2:13" ht="17.25" customHeight="1" x14ac:dyDescent="0.2">
      <c r="B239" s="33" t="s">
        <v>99</v>
      </c>
      <c r="C239" s="28">
        <v>650</v>
      </c>
      <c r="D239" s="21" t="s">
        <v>38</v>
      </c>
      <c r="E239" s="21" t="s">
        <v>36</v>
      </c>
      <c r="F239" s="21" t="s">
        <v>157</v>
      </c>
      <c r="G239" s="30">
        <v>244</v>
      </c>
      <c r="H239" s="31">
        <v>179.8</v>
      </c>
      <c r="I239" s="31"/>
      <c r="J239" s="31"/>
      <c r="K239" s="31"/>
      <c r="L239" s="31">
        <v>179.8</v>
      </c>
      <c r="M239" s="31"/>
    </row>
    <row r="240" spans="2:13" ht="39.75" customHeight="1" x14ac:dyDescent="0.2">
      <c r="B240" s="33" t="s">
        <v>156</v>
      </c>
      <c r="C240" s="28">
        <v>650</v>
      </c>
      <c r="D240" s="21" t="s">
        <v>38</v>
      </c>
      <c r="E240" s="21" t="s">
        <v>36</v>
      </c>
      <c r="F240" s="21" t="s">
        <v>158</v>
      </c>
      <c r="G240" s="30"/>
      <c r="H240" s="31">
        <f>H241</f>
        <v>9.5</v>
      </c>
      <c r="I240" s="31"/>
      <c r="J240" s="31">
        <f>J241</f>
        <v>0</v>
      </c>
      <c r="K240" s="31"/>
      <c r="L240" s="31">
        <f>L241</f>
        <v>9.5</v>
      </c>
      <c r="M240" s="31"/>
    </row>
    <row r="241" spans="2:14" ht="27" customHeight="1" x14ac:dyDescent="0.2">
      <c r="B241" s="33" t="s">
        <v>80</v>
      </c>
      <c r="C241" s="28">
        <v>650</v>
      </c>
      <c r="D241" s="21" t="s">
        <v>38</v>
      </c>
      <c r="E241" s="21" t="s">
        <v>36</v>
      </c>
      <c r="F241" s="21" t="s">
        <v>158</v>
      </c>
      <c r="G241" s="30">
        <v>240</v>
      </c>
      <c r="H241" s="31">
        <f>H242</f>
        <v>9.5</v>
      </c>
      <c r="I241" s="31"/>
      <c r="J241" s="31">
        <f>J242</f>
        <v>0</v>
      </c>
      <c r="K241" s="31"/>
      <c r="L241" s="31">
        <f>L242</f>
        <v>9.5</v>
      </c>
      <c r="M241" s="31"/>
    </row>
    <row r="242" spans="2:14" ht="17.25" customHeight="1" x14ac:dyDescent="0.2">
      <c r="B242" s="33" t="s">
        <v>99</v>
      </c>
      <c r="C242" s="28">
        <v>650</v>
      </c>
      <c r="D242" s="21" t="s">
        <v>38</v>
      </c>
      <c r="E242" s="21" t="s">
        <v>36</v>
      </c>
      <c r="F242" s="21" t="s">
        <v>158</v>
      </c>
      <c r="G242" s="30">
        <v>244</v>
      </c>
      <c r="H242" s="31">
        <v>9.5</v>
      </c>
      <c r="I242" s="31"/>
      <c r="J242" s="31"/>
      <c r="K242" s="31"/>
      <c r="L242" s="31">
        <v>9.5</v>
      </c>
      <c r="M242" s="31"/>
    </row>
    <row r="243" spans="2:14" ht="24" x14ac:dyDescent="0.2">
      <c r="B243" s="38" t="s">
        <v>75</v>
      </c>
      <c r="C243" s="28">
        <v>650</v>
      </c>
      <c r="D243" s="21" t="s">
        <v>38</v>
      </c>
      <c r="E243" s="21" t="s">
        <v>36</v>
      </c>
      <c r="F243" s="21" t="s">
        <v>143</v>
      </c>
      <c r="G243" s="30"/>
      <c r="H243" s="31">
        <f>H244+H248+H250+H252</f>
        <v>15498.7</v>
      </c>
      <c r="I243" s="31"/>
      <c r="J243" s="31">
        <f>J244+J248+J250+J252</f>
        <v>0</v>
      </c>
      <c r="K243" s="31"/>
      <c r="L243" s="31">
        <f>L244+L248+L250+L252</f>
        <v>15498.7</v>
      </c>
      <c r="M243" s="31"/>
    </row>
    <row r="244" spans="2:14" x14ac:dyDescent="0.2">
      <c r="B244" s="33" t="s">
        <v>86</v>
      </c>
      <c r="C244" s="28">
        <v>650</v>
      </c>
      <c r="D244" s="21" t="s">
        <v>38</v>
      </c>
      <c r="E244" s="21" t="s">
        <v>36</v>
      </c>
      <c r="F244" s="21" t="s">
        <v>143</v>
      </c>
      <c r="G244" s="30">
        <v>110</v>
      </c>
      <c r="H244" s="31">
        <f>SUM(H245:H247)</f>
        <v>12240.3</v>
      </c>
      <c r="I244" s="31"/>
      <c r="J244" s="31">
        <f>SUM(J245:J247)</f>
        <v>16.399999999999999</v>
      </c>
      <c r="K244" s="31"/>
      <c r="L244" s="31">
        <f>SUM(L245:L247)</f>
        <v>12256.7</v>
      </c>
      <c r="M244" s="31"/>
    </row>
    <row r="245" spans="2:14" x14ac:dyDescent="0.2">
      <c r="B245" s="33" t="s">
        <v>87</v>
      </c>
      <c r="C245" s="28">
        <v>650</v>
      </c>
      <c r="D245" s="21" t="s">
        <v>38</v>
      </c>
      <c r="E245" s="21" t="s">
        <v>36</v>
      </c>
      <c r="F245" s="21" t="s">
        <v>143</v>
      </c>
      <c r="G245" s="30">
        <v>111</v>
      </c>
      <c r="H245" s="31">
        <v>9339</v>
      </c>
      <c r="I245" s="31"/>
      <c r="J245" s="31"/>
      <c r="K245" s="31"/>
      <c r="L245" s="31">
        <v>9339</v>
      </c>
      <c r="M245" s="31"/>
    </row>
    <row r="246" spans="2:14" ht="24" x14ac:dyDescent="0.2">
      <c r="B246" s="33" t="s">
        <v>83</v>
      </c>
      <c r="C246" s="28">
        <v>650</v>
      </c>
      <c r="D246" s="21" t="s">
        <v>38</v>
      </c>
      <c r="E246" s="21" t="s">
        <v>36</v>
      </c>
      <c r="F246" s="21" t="s">
        <v>143</v>
      </c>
      <c r="G246" s="30">
        <v>112</v>
      </c>
      <c r="H246" s="31">
        <v>80</v>
      </c>
      <c r="I246" s="31"/>
      <c r="J246" s="31">
        <v>16.399999999999999</v>
      </c>
      <c r="K246" s="31"/>
      <c r="L246" s="31">
        <f>H246+J246</f>
        <v>96.4</v>
      </c>
      <c r="M246" s="31"/>
      <c r="N246" s="54"/>
    </row>
    <row r="247" spans="2:14" ht="27.75" customHeight="1" x14ac:dyDescent="0.2">
      <c r="B247" s="33" t="s">
        <v>84</v>
      </c>
      <c r="C247" s="28">
        <v>650</v>
      </c>
      <c r="D247" s="21" t="s">
        <v>38</v>
      </c>
      <c r="E247" s="21" t="s">
        <v>36</v>
      </c>
      <c r="F247" s="21" t="s">
        <v>143</v>
      </c>
      <c r="G247" s="30">
        <v>119</v>
      </c>
      <c r="H247" s="31">
        <v>2821.3</v>
      </c>
      <c r="I247" s="31"/>
      <c r="J247" s="31"/>
      <c r="K247" s="31"/>
      <c r="L247" s="31">
        <v>2821.3</v>
      </c>
      <c r="M247" s="31"/>
    </row>
    <row r="248" spans="2:14" ht="24" x14ac:dyDescent="0.2">
      <c r="B248" s="33" t="s">
        <v>80</v>
      </c>
      <c r="C248" s="28">
        <v>650</v>
      </c>
      <c r="D248" s="21" t="s">
        <v>38</v>
      </c>
      <c r="E248" s="21" t="s">
        <v>36</v>
      </c>
      <c r="F248" s="21" t="s">
        <v>143</v>
      </c>
      <c r="G248" s="30">
        <v>240</v>
      </c>
      <c r="H248" s="31">
        <f>H249</f>
        <v>2893.2</v>
      </c>
      <c r="I248" s="31"/>
      <c r="J248" s="31">
        <f>J249</f>
        <v>-16.399999999999999</v>
      </c>
      <c r="K248" s="31"/>
      <c r="L248" s="31">
        <f>L249</f>
        <v>2876.7999999999997</v>
      </c>
      <c r="M248" s="31"/>
    </row>
    <row r="249" spans="2:14" x14ac:dyDescent="0.2">
      <c r="B249" s="33" t="s">
        <v>99</v>
      </c>
      <c r="C249" s="28">
        <v>650</v>
      </c>
      <c r="D249" s="21" t="s">
        <v>38</v>
      </c>
      <c r="E249" s="21" t="s">
        <v>36</v>
      </c>
      <c r="F249" s="21" t="s">
        <v>143</v>
      </c>
      <c r="G249" s="30">
        <v>244</v>
      </c>
      <c r="H249" s="31">
        <v>2893.2</v>
      </c>
      <c r="I249" s="31"/>
      <c r="J249" s="31">
        <v>-16.399999999999999</v>
      </c>
      <c r="K249" s="31"/>
      <c r="L249" s="31">
        <f>H249+J249</f>
        <v>2876.7999999999997</v>
      </c>
      <c r="M249" s="31"/>
    </row>
    <row r="250" spans="2:14" x14ac:dyDescent="0.2">
      <c r="B250" s="33" t="s">
        <v>89</v>
      </c>
      <c r="C250" s="28">
        <v>650</v>
      </c>
      <c r="D250" s="21" t="s">
        <v>38</v>
      </c>
      <c r="E250" s="21" t="s">
        <v>36</v>
      </c>
      <c r="F250" s="21" t="s">
        <v>143</v>
      </c>
      <c r="G250" s="30">
        <v>830</v>
      </c>
      <c r="H250" s="31">
        <f>H251</f>
        <v>0</v>
      </c>
      <c r="I250" s="31"/>
      <c r="J250" s="31">
        <f>J251</f>
        <v>0</v>
      </c>
      <c r="K250" s="31"/>
      <c r="L250" s="31">
        <f>L251</f>
        <v>0</v>
      </c>
      <c r="M250" s="31"/>
    </row>
    <row r="251" spans="2:14" ht="72" x14ac:dyDescent="0.2">
      <c r="B251" s="33" t="s">
        <v>90</v>
      </c>
      <c r="C251" s="28">
        <v>650</v>
      </c>
      <c r="D251" s="21" t="s">
        <v>38</v>
      </c>
      <c r="E251" s="21" t="s">
        <v>36</v>
      </c>
      <c r="F251" s="21" t="s">
        <v>143</v>
      </c>
      <c r="G251" s="30">
        <v>831</v>
      </c>
      <c r="H251" s="31">
        <v>0</v>
      </c>
      <c r="I251" s="31"/>
      <c r="J251" s="31">
        <v>0</v>
      </c>
      <c r="K251" s="31"/>
      <c r="L251" s="31">
        <v>0</v>
      </c>
      <c r="M251" s="31"/>
    </row>
    <row r="252" spans="2:14" x14ac:dyDescent="0.2">
      <c r="B252" s="33" t="s">
        <v>82</v>
      </c>
      <c r="C252" s="28">
        <v>650</v>
      </c>
      <c r="D252" s="21" t="s">
        <v>38</v>
      </c>
      <c r="E252" s="21" t="s">
        <v>36</v>
      </c>
      <c r="F252" s="21" t="s">
        <v>143</v>
      </c>
      <c r="G252" s="30">
        <v>850</v>
      </c>
      <c r="H252" s="31">
        <f>SUM(H253:H255)</f>
        <v>365.2</v>
      </c>
      <c r="I252" s="31"/>
      <c r="J252" s="31">
        <f>SUM(J253:J255)</f>
        <v>0</v>
      </c>
      <c r="K252" s="31"/>
      <c r="L252" s="31">
        <f>SUM(L253:L255)</f>
        <v>365.2</v>
      </c>
      <c r="M252" s="31"/>
    </row>
    <row r="253" spans="2:14" x14ac:dyDescent="0.2">
      <c r="B253" s="33" t="s">
        <v>85</v>
      </c>
      <c r="C253" s="28">
        <v>650</v>
      </c>
      <c r="D253" s="21" t="s">
        <v>38</v>
      </c>
      <c r="E253" s="21" t="s">
        <v>36</v>
      </c>
      <c r="F253" s="21" t="s">
        <v>143</v>
      </c>
      <c r="G253" s="30">
        <v>851</v>
      </c>
      <c r="H253" s="31">
        <v>361.5</v>
      </c>
      <c r="I253" s="31"/>
      <c r="J253" s="31">
        <v>-2.7</v>
      </c>
      <c r="K253" s="31"/>
      <c r="L253" s="31">
        <f>H253+J253</f>
        <v>358.8</v>
      </c>
      <c r="M253" s="31"/>
    </row>
    <row r="254" spans="2:14" x14ac:dyDescent="0.2">
      <c r="B254" s="33" t="s">
        <v>62</v>
      </c>
      <c r="C254" s="28">
        <v>650</v>
      </c>
      <c r="D254" s="21" t="s">
        <v>38</v>
      </c>
      <c r="E254" s="21" t="s">
        <v>36</v>
      </c>
      <c r="F254" s="21" t="s">
        <v>143</v>
      </c>
      <c r="G254" s="30">
        <v>852</v>
      </c>
      <c r="H254" s="31">
        <v>3.7</v>
      </c>
      <c r="I254" s="31"/>
      <c r="J254" s="31">
        <v>2.7</v>
      </c>
      <c r="K254" s="31"/>
      <c r="L254" s="31">
        <f>H254+J254</f>
        <v>6.4</v>
      </c>
      <c r="M254" s="31"/>
    </row>
    <row r="255" spans="2:14" x14ac:dyDescent="0.2">
      <c r="B255" s="33" t="s">
        <v>59</v>
      </c>
      <c r="C255" s="28">
        <v>650</v>
      </c>
      <c r="D255" s="21" t="s">
        <v>38</v>
      </c>
      <c r="E255" s="21" t="s">
        <v>36</v>
      </c>
      <c r="F255" s="21" t="s">
        <v>143</v>
      </c>
      <c r="G255" s="30">
        <v>853</v>
      </c>
      <c r="H255" s="31">
        <v>0</v>
      </c>
      <c r="I255" s="31"/>
      <c r="J255" s="31">
        <v>0</v>
      </c>
      <c r="K255" s="31"/>
      <c r="L255" s="31">
        <v>0</v>
      </c>
      <c r="M255" s="31"/>
    </row>
    <row r="256" spans="2:14" ht="24" x14ac:dyDescent="0.2">
      <c r="B256" s="33" t="s">
        <v>159</v>
      </c>
      <c r="C256" s="28">
        <v>650</v>
      </c>
      <c r="D256" s="21" t="s">
        <v>38</v>
      </c>
      <c r="E256" s="21" t="s">
        <v>36</v>
      </c>
      <c r="F256" s="21" t="s">
        <v>160</v>
      </c>
      <c r="G256" s="30"/>
      <c r="H256" s="31">
        <f>H257</f>
        <v>0</v>
      </c>
      <c r="I256" s="31"/>
      <c r="J256" s="31">
        <f>J257</f>
        <v>0</v>
      </c>
      <c r="K256" s="31"/>
      <c r="L256" s="31">
        <f>L257</f>
        <v>0</v>
      </c>
      <c r="M256" s="31"/>
    </row>
    <row r="257" spans="2:13" ht="24" x14ac:dyDescent="0.2">
      <c r="B257" s="33" t="s">
        <v>80</v>
      </c>
      <c r="C257" s="28">
        <v>650</v>
      </c>
      <c r="D257" s="21" t="s">
        <v>38</v>
      </c>
      <c r="E257" s="21" t="s">
        <v>36</v>
      </c>
      <c r="F257" s="21" t="s">
        <v>160</v>
      </c>
      <c r="G257" s="30">
        <v>240</v>
      </c>
      <c r="H257" s="31">
        <f>H258</f>
        <v>0</v>
      </c>
      <c r="I257" s="31"/>
      <c r="J257" s="31">
        <f>J258</f>
        <v>0</v>
      </c>
      <c r="K257" s="31"/>
      <c r="L257" s="31">
        <f>L258</f>
        <v>0</v>
      </c>
      <c r="M257" s="31"/>
    </row>
    <row r="258" spans="2:13" x14ac:dyDescent="0.2">
      <c r="B258" s="33" t="s">
        <v>99</v>
      </c>
      <c r="C258" s="28">
        <v>650</v>
      </c>
      <c r="D258" s="21" t="s">
        <v>38</v>
      </c>
      <c r="E258" s="21" t="s">
        <v>36</v>
      </c>
      <c r="F258" s="21" t="s">
        <v>160</v>
      </c>
      <c r="G258" s="30">
        <v>244</v>
      </c>
      <c r="H258" s="31"/>
      <c r="I258" s="31"/>
      <c r="J258" s="31"/>
      <c r="K258" s="31"/>
      <c r="L258" s="31"/>
      <c r="M258" s="31"/>
    </row>
    <row r="259" spans="2:13" ht="24" x14ac:dyDescent="0.2">
      <c r="B259" s="33" t="s">
        <v>159</v>
      </c>
      <c r="C259" s="28">
        <v>650</v>
      </c>
      <c r="D259" s="21" t="s">
        <v>38</v>
      </c>
      <c r="E259" s="21" t="s">
        <v>36</v>
      </c>
      <c r="F259" s="21" t="s">
        <v>160</v>
      </c>
      <c r="G259" s="30"/>
      <c r="H259" s="31">
        <f>H260</f>
        <v>587</v>
      </c>
      <c r="I259" s="31"/>
      <c r="J259" s="31">
        <f>J260</f>
        <v>0</v>
      </c>
      <c r="K259" s="31"/>
      <c r="L259" s="31">
        <f>L260</f>
        <v>587</v>
      </c>
      <c r="M259" s="31"/>
    </row>
    <row r="260" spans="2:13" ht="24" x14ac:dyDescent="0.2">
      <c r="B260" s="33" t="s">
        <v>80</v>
      </c>
      <c r="C260" s="28">
        <v>650</v>
      </c>
      <c r="D260" s="21" t="s">
        <v>38</v>
      </c>
      <c r="E260" s="21" t="s">
        <v>36</v>
      </c>
      <c r="F260" s="21" t="s">
        <v>160</v>
      </c>
      <c r="G260" s="30">
        <v>240</v>
      </c>
      <c r="H260" s="31">
        <f>H261</f>
        <v>587</v>
      </c>
      <c r="I260" s="31"/>
      <c r="J260" s="31">
        <f>J261</f>
        <v>0</v>
      </c>
      <c r="K260" s="31"/>
      <c r="L260" s="31">
        <f>L261</f>
        <v>587</v>
      </c>
      <c r="M260" s="31"/>
    </row>
    <row r="261" spans="2:13" x14ac:dyDescent="0.2">
      <c r="B261" s="33" t="s">
        <v>99</v>
      </c>
      <c r="C261" s="28">
        <v>650</v>
      </c>
      <c r="D261" s="21" t="s">
        <v>38</v>
      </c>
      <c r="E261" s="21" t="s">
        <v>36</v>
      </c>
      <c r="F261" s="21" t="s">
        <v>160</v>
      </c>
      <c r="G261" s="30">
        <v>244</v>
      </c>
      <c r="H261" s="31">
        <v>587</v>
      </c>
      <c r="I261" s="31"/>
      <c r="J261" s="31"/>
      <c r="K261" s="31"/>
      <c r="L261" s="31">
        <v>587</v>
      </c>
      <c r="M261" s="31"/>
    </row>
    <row r="262" spans="2:13" ht="24" x14ac:dyDescent="0.2">
      <c r="B262" s="38" t="s">
        <v>66</v>
      </c>
      <c r="C262" s="28">
        <v>650</v>
      </c>
      <c r="D262" s="21" t="s">
        <v>38</v>
      </c>
      <c r="E262" s="21" t="s">
        <v>36</v>
      </c>
      <c r="F262" s="21" t="s">
        <v>144</v>
      </c>
      <c r="G262" s="30"/>
      <c r="H262" s="31">
        <f>H264</f>
        <v>39</v>
      </c>
      <c r="I262" s="31"/>
      <c r="J262" s="31">
        <f>J264</f>
        <v>0</v>
      </c>
      <c r="K262" s="31"/>
      <c r="L262" s="31">
        <f>L264</f>
        <v>39</v>
      </c>
      <c r="M262" s="31"/>
    </row>
    <row r="263" spans="2:13" ht="24" x14ac:dyDescent="0.2">
      <c r="B263" s="33" t="s">
        <v>80</v>
      </c>
      <c r="C263" s="28">
        <v>650</v>
      </c>
      <c r="D263" s="21" t="s">
        <v>38</v>
      </c>
      <c r="E263" s="21" t="s">
        <v>36</v>
      </c>
      <c r="F263" s="21" t="s">
        <v>144</v>
      </c>
      <c r="G263" s="30">
        <v>240</v>
      </c>
      <c r="H263" s="31">
        <f>H264</f>
        <v>39</v>
      </c>
      <c r="I263" s="31"/>
      <c r="J263" s="31">
        <f>J264</f>
        <v>0</v>
      </c>
      <c r="K263" s="31"/>
      <c r="L263" s="31">
        <f>L264</f>
        <v>39</v>
      </c>
      <c r="M263" s="31"/>
    </row>
    <row r="264" spans="2:13" x14ac:dyDescent="0.2">
      <c r="B264" s="33" t="s">
        <v>99</v>
      </c>
      <c r="C264" s="28">
        <v>650</v>
      </c>
      <c r="D264" s="21" t="s">
        <v>38</v>
      </c>
      <c r="E264" s="21" t="s">
        <v>36</v>
      </c>
      <c r="F264" s="21" t="s">
        <v>144</v>
      </c>
      <c r="G264" s="30">
        <v>244</v>
      </c>
      <c r="H264" s="31">
        <v>39</v>
      </c>
      <c r="I264" s="31"/>
      <c r="J264" s="31"/>
      <c r="K264" s="31"/>
      <c r="L264" s="31">
        <v>39</v>
      </c>
      <c r="M264" s="31"/>
    </row>
    <row r="265" spans="2:13" ht="24" x14ac:dyDescent="0.2">
      <c r="B265" s="38" t="s">
        <v>66</v>
      </c>
      <c r="C265" s="28">
        <v>650</v>
      </c>
      <c r="D265" s="29">
        <v>8</v>
      </c>
      <c r="E265" s="29">
        <v>1</v>
      </c>
      <c r="F265" s="21" t="s">
        <v>145</v>
      </c>
      <c r="G265" s="30"/>
      <c r="H265" s="31">
        <f>H267</f>
        <v>31</v>
      </c>
      <c r="I265" s="31"/>
      <c r="J265" s="31">
        <f>J267</f>
        <v>0</v>
      </c>
      <c r="K265" s="31"/>
      <c r="L265" s="31">
        <f>L267</f>
        <v>31</v>
      </c>
      <c r="M265" s="31"/>
    </row>
    <row r="266" spans="2:13" ht="24" x14ac:dyDescent="0.2">
      <c r="B266" s="33" t="s">
        <v>80</v>
      </c>
      <c r="C266" s="28">
        <v>650</v>
      </c>
      <c r="D266" s="29">
        <v>8</v>
      </c>
      <c r="E266" s="29">
        <v>1</v>
      </c>
      <c r="F266" s="21" t="s">
        <v>145</v>
      </c>
      <c r="G266" s="30">
        <v>240</v>
      </c>
      <c r="H266" s="31">
        <f>H267</f>
        <v>31</v>
      </c>
      <c r="I266" s="31"/>
      <c r="J266" s="31">
        <f>J267</f>
        <v>0</v>
      </c>
      <c r="K266" s="31"/>
      <c r="L266" s="31">
        <f>L267</f>
        <v>31</v>
      </c>
      <c r="M266" s="31"/>
    </row>
    <row r="267" spans="2:13" x14ac:dyDescent="0.2">
      <c r="B267" s="33" t="s">
        <v>99</v>
      </c>
      <c r="C267" s="28">
        <v>650</v>
      </c>
      <c r="D267" s="29">
        <v>8</v>
      </c>
      <c r="E267" s="29">
        <v>1</v>
      </c>
      <c r="F267" s="21" t="s">
        <v>145</v>
      </c>
      <c r="G267" s="30">
        <v>244</v>
      </c>
      <c r="H267" s="31">
        <v>31</v>
      </c>
      <c r="I267" s="31"/>
      <c r="J267" s="31"/>
      <c r="K267" s="31"/>
      <c r="L267" s="31">
        <v>31</v>
      </c>
      <c r="M267" s="31"/>
    </row>
    <row r="268" spans="2:13" x14ac:dyDescent="0.2">
      <c r="B268" s="36" t="s">
        <v>53</v>
      </c>
      <c r="C268" s="28">
        <v>650</v>
      </c>
      <c r="D268" s="21">
        <v>10</v>
      </c>
      <c r="E268" s="21" t="s">
        <v>12</v>
      </c>
      <c r="F268" s="21"/>
      <c r="G268" s="30"/>
      <c r="H268" s="31">
        <f>H269</f>
        <v>480</v>
      </c>
      <c r="I268" s="40"/>
      <c r="J268" s="31">
        <f>J269</f>
        <v>0</v>
      </c>
      <c r="K268" s="40"/>
      <c r="L268" s="31">
        <f>L269</f>
        <v>480</v>
      </c>
      <c r="M268" s="40"/>
    </row>
    <row r="269" spans="2:13" x14ac:dyDescent="0.2">
      <c r="B269" s="36" t="s">
        <v>54</v>
      </c>
      <c r="C269" s="28">
        <v>650</v>
      </c>
      <c r="D269" s="21" t="s">
        <v>42</v>
      </c>
      <c r="E269" s="21" t="s">
        <v>36</v>
      </c>
      <c r="F269" s="21"/>
      <c r="G269" s="30"/>
      <c r="H269" s="31">
        <f>H270</f>
        <v>480</v>
      </c>
      <c r="I269" s="40"/>
      <c r="J269" s="31">
        <f>J270</f>
        <v>0</v>
      </c>
      <c r="K269" s="40"/>
      <c r="L269" s="31">
        <f>L270</f>
        <v>480</v>
      </c>
      <c r="M269" s="40"/>
    </row>
    <row r="270" spans="2:13" x14ac:dyDescent="0.2">
      <c r="B270" s="41" t="s">
        <v>98</v>
      </c>
      <c r="C270" s="28">
        <v>650</v>
      </c>
      <c r="D270" s="21" t="s">
        <v>42</v>
      </c>
      <c r="E270" s="21" t="s">
        <v>36</v>
      </c>
      <c r="F270" s="21" t="s">
        <v>106</v>
      </c>
      <c r="G270" s="30"/>
      <c r="H270" s="31">
        <f>H272</f>
        <v>480</v>
      </c>
      <c r="I270" s="40"/>
      <c r="J270" s="31">
        <f>J272</f>
        <v>0</v>
      </c>
      <c r="K270" s="40"/>
      <c r="L270" s="31">
        <f>L272</f>
        <v>480</v>
      </c>
      <c r="M270" s="40"/>
    </row>
    <row r="271" spans="2:13" x14ac:dyDescent="0.2">
      <c r="B271" s="33" t="s">
        <v>179</v>
      </c>
      <c r="C271" s="28">
        <v>650</v>
      </c>
      <c r="D271" s="29">
        <v>10</v>
      </c>
      <c r="E271" s="29">
        <v>1</v>
      </c>
      <c r="F271" s="21" t="s">
        <v>106</v>
      </c>
      <c r="G271" s="30">
        <v>300</v>
      </c>
      <c r="H271" s="31">
        <f>H272</f>
        <v>480</v>
      </c>
      <c r="I271" s="40"/>
      <c r="J271" s="31">
        <f>J272</f>
        <v>0</v>
      </c>
      <c r="K271" s="40"/>
      <c r="L271" s="31">
        <f>L272</f>
        <v>480</v>
      </c>
      <c r="M271" s="40"/>
    </row>
    <row r="272" spans="2:13" ht="15.75" customHeight="1" x14ac:dyDescent="0.2">
      <c r="B272" s="33" t="s">
        <v>180</v>
      </c>
      <c r="C272" s="28">
        <v>650</v>
      </c>
      <c r="D272" s="29">
        <v>10</v>
      </c>
      <c r="E272" s="29">
        <v>1</v>
      </c>
      <c r="F272" s="21" t="s">
        <v>106</v>
      </c>
      <c r="G272" s="30">
        <v>310</v>
      </c>
      <c r="H272" s="31">
        <v>480</v>
      </c>
      <c r="I272" s="40"/>
      <c r="J272" s="31"/>
      <c r="K272" s="40"/>
      <c r="L272" s="31">
        <v>480</v>
      </c>
      <c r="M272" s="40"/>
    </row>
    <row r="273" spans="2:13" x14ac:dyDescent="0.2">
      <c r="B273" s="36" t="s">
        <v>55</v>
      </c>
      <c r="C273" s="28">
        <v>650</v>
      </c>
      <c r="D273" s="21">
        <v>11</v>
      </c>
      <c r="E273" s="21" t="s">
        <v>12</v>
      </c>
      <c r="F273" s="21"/>
      <c r="G273" s="30"/>
      <c r="H273" s="31">
        <f>H274</f>
        <v>100</v>
      </c>
      <c r="I273" s="40"/>
      <c r="J273" s="31">
        <f>J274</f>
        <v>0</v>
      </c>
      <c r="K273" s="40"/>
      <c r="L273" s="31">
        <f>L274</f>
        <v>100</v>
      </c>
      <c r="M273" s="40"/>
    </row>
    <row r="274" spans="2:13" x14ac:dyDescent="0.2">
      <c r="B274" s="36" t="s">
        <v>56</v>
      </c>
      <c r="C274" s="28">
        <v>650</v>
      </c>
      <c r="D274" s="21" t="s">
        <v>57</v>
      </c>
      <c r="E274" s="21" t="s">
        <v>36</v>
      </c>
      <c r="F274" s="21"/>
      <c r="G274" s="30"/>
      <c r="H274" s="31">
        <f>H275</f>
        <v>100</v>
      </c>
      <c r="I274" s="40"/>
      <c r="J274" s="31">
        <f>J275</f>
        <v>0</v>
      </c>
      <c r="K274" s="40"/>
      <c r="L274" s="31">
        <f>L275</f>
        <v>100</v>
      </c>
      <c r="M274" s="40"/>
    </row>
    <row r="275" spans="2:13" ht="24" x14ac:dyDescent="0.2">
      <c r="B275" s="38" t="s">
        <v>66</v>
      </c>
      <c r="C275" s="28">
        <v>650</v>
      </c>
      <c r="D275" s="21" t="s">
        <v>57</v>
      </c>
      <c r="E275" s="21" t="s">
        <v>36</v>
      </c>
      <c r="F275" s="21" t="s">
        <v>146</v>
      </c>
      <c r="G275" s="30"/>
      <c r="H275" s="31">
        <f>H276+H278</f>
        <v>100</v>
      </c>
      <c r="I275" s="40"/>
      <c r="J275" s="31">
        <f>J276+J278</f>
        <v>0</v>
      </c>
      <c r="K275" s="40"/>
      <c r="L275" s="31">
        <f>L276+L278</f>
        <v>100</v>
      </c>
      <c r="M275" s="40"/>
    </row>
    <row r="276" spans="2:13" x14ac:dyDescent="0.2">
      <c r="B276" s="38" t="s">
        <v>86</v>
      </c>
      <c r="C276" s="28">
        <v>650</v>
      </c>
      <c r="D276" s="21" t="s">
        <v>57</v>
      </c>
      <c r="E276" s="21" t="s">
        <v>36</v>
      </c>
      <c r="F276" s="21" t="s">
        <v>146</v>
      </c>
      <c r="G276" s="30">
        <v>110</v>
      </c>
      <c r="H276" s="31">
        <f>H277</f>
        <v>50</v>
      </c>
      <c r="I276" s="40"/>
      <c r="J276" s="31">
        <f>J277</f>
        <v>0</v>
      </c>
      <c r="K276" s="40"/>
      <c r="L276" s="31">
        <f>L277</f>
        <v>50</v>
      </c>
      <c r="M276" s="40"/>
    </row>
    <row r="277" spans="2:13" ht="36" x14ac:dyDescent="0.2">
      <c r="B277" s="38" t="s">
        <v>152</v>
      </c>
      <c r="C277" s="28">
        <v>650</v>
      </c>
      <c r="D277" s="21" t="s">
        <v>57</v>
      </c>
      <c r="E277" s="21" t="s">
        <v>36</v>
      </c>
      <c r="F277" s="21" t="s">
        <v>146</v>
      </c>
      <c r="G277" s="30">
        <v>113</v>
      </c>
      <c r="H277" s="31">
        <v>50</v>
      </c>
      <c r="I277" s="40"/>
      <c r="J277" s="31"/>
      <c r="K277" s="40"/>
      <c r="L277" s="31">
        <v>50</v>
      </c>
      <c r="M277" s="40"/>
    </row>
    <row r="278" spans="2:13" ht="24" x14ac:dyDescent="0.2">
      <c r="B278" s="33" t="s">
        <v>80</v>
      </c>
      <c r="C278" s="28">
        <v>650</v>
      </c>
      <c r="D278" s="21" t="s">
        <v>57</v>
      </c>
      <c r="E278" s="21" t="s">
        <v>36</v>
      </c>
      <c r="F278" s="21" t="s">
        <v>146</v>
      </c>
      <c r="G278" s="30">
        <v>240</v>
      </c>
      <c r="H278" s="31">
        <f>H279</f>
        <v>50</v>
      </c>
      <c r="I278" s="40"/>
      <c r="J278" s="31">
        <f>J279</f>
        <v>0</v>
      </c>
      <c r="K278" s="40"/>
      <c r="L278" s="31">
        <f>L279</f>
        <v>50</v>
      </c>
      <c r="M278" s="40"/>
    </row>
    <row r="279" spans="2:13" x14ac:dyDescent="0.2">
      <c r="B279" s="33" t="s">
        <v>99</v>
      </c>
      <c r="C279" s="28">
        <v>650</v>
      </c>
      <c r="D279" s="21" t="s">
        <v>57</v>
      </c>
      <c r="E279" s="21" t="s">
        <v>36</v>
      </c>
      <c r="F279" s="21" t="s">
        <v>146</v>
      </c>
      <c r="G279" s="30">
        <v>244</v>
      </c>
      <c r="H279" s="31">
        <v>50</v>
      </c>
      <c r="I279" s="40"/>
      <c r="J279" s="31"/>
      <c r="K279" s="40"/>
      <c r="L279" s="31">
        <v>50</v>
      </c>
      <c r="M279" s="40"/>
    </row>
    <row r="280" spans="2:13" ht="24" x14ac:dyDescent="0.2">
      <c r="B280" s="33" t="s">
        <v>182</v>
      </c>
      <c r="C280" s="28">
        <v>650</v>
      </c>
      <c r="D280" s="21" t="s">
        <v>181</v>
      </c>
      <c r="E280" s="21" t="s">
        <v>12</v>
      </c>
      <c r="F280" s="21"/>
      <c r="G280" s="30"/>
      <c r="H280" s="31">
        <v>1.3</v>
      </c>
      <c r="I280" s="40"/>
      <c r="J280" s="31"/>
      <c r="K280" s="40"/>
      <c r="L280" s="31">
        <v>1.3</v>
      </c>
      <c r="M280" s="40"/>
    </row>
    <row r="281" spans="2:13" ht="24" x14ac:dyDescent="0.2">
      <c r="B281" s="33" t="s">
        <v>183</v>
      </c>
      <c r="C281" s="28">
        <v>650</v>
      </c>
      <c r="D281" s="21" t="s">
        <v>181</v>
      </c>
      <c r="E281" s="21" t="s">
        <v>36</v>
      </c>
      <c r="F281" s="21"/>
      <c r="G281" s="30"/>
      <c r="H281" s="31">
        <v>1.3</v>
      </c>
      <c r="I281" s="40"/>
      <c r="J281" s="31"/>
      <c r="K281" s="40"/>
      <c r="L281" s="31">
        <v>1.3</v>
      </c>
      <c r="M281" s="40"/>
    </row>
    <row r="282" spans="2:13" x14ac:dyDescent="0.2">
      <c r="B282" s="33" t="s">
        <v>174</v>
      </c>
      <c r="C282" s="28">
        <v>650</v>
      </c>
      <c r="D282" s="21" t="s">
        <v>181</v>
      </c>
      <c r="E282" s="21" t="s">
        <v>36</v>
      </c>
      <c r="F282" s="21" t="s">
        <v>106</v>
      </c>
      <c r="G282" s="30"/>
      <c r="H282" s="31">
        <v>1.3</v>
      </c>
      <c r="I282" s="40"/>
      <c r="J282" s="31"/>
      <c r="K282" s="40"/>
      <c r="L282" s="31">
        <v>1.3</v>
      </c>
      <c r="M282" s="40"/>
    </row>
    <row r="283" spans="2:13" x14ac:dyDescent="0.2">
      <c r="B283" s="33" t="s">
        <v>184</v>
      </c>
      <c r="C283" s="28">
        <v>650</v>
      </c>
      <c r="D283" s="21" t="s">
        <v>181</v>
      </c>
      <c r="E283" s="21" t="s">
        <v>36</v>
      </c>
      <c r="F283" s="21" t="s">
        <v>106</v>
      </c>
      <c r="G283" s="30">
        <v>700</v>
      </c>
      <c r="H283" s="31">
        <v>1.3</v>
      </c>
      <c r="I283" s="40"/>
      <c r="J283" s="31"/>
      <c r="K283" s="40"/>
      <c r="L283" s="31">
        <v>1.3</v>
      </c>
      <c r="M283" s="40"/>
    </row>
    <row r="284" spans="2:13" x14ac:dyDescent="0.2">
      <c r="B284" s="33" t="s">
        <v>185</v>
      </c>
      <c r="C284" s="28">
        <v>650</v>
      </c>
      <c r="D284" s="21" t="s">
        <v>181</v>
      </c>
      <c r="E284" s="21" t="s">
        <v>36</v>
      </c>
      <c r="F284" s="21" t="s">
        <v>106</v>
      </c>
      <c r="G284" s="30">
        <v>730</v>
      </c>
      <c r="H284" s="31">
        <v>1.3</v>
      </c>
      <c r="I284" s="40"/>
      <c r="J284" s="31"/>
      <c r="K284" s="40"/>
      <c r="L284" s="31">
        <v>1.3</v>
      </c>
      <c r="M284" s="40"/>
    </row>
    <row r="285" spans="2:13" ht="12.75" customHeight="1" x14ac:dyDescent="0.2">
      <c r="B285" s="42" t="s">
        <v>58</v>
      </c>
      <c r="C285" s="20"/>
      <c r="D285" s="20"/>
      <c r="E285" s="20"/>
      <c r="F285" s="43"/>
      <c r="G285" s="42"/>
      <c r="H285" s="40">
        <f>H14+H80+H89+H120+H159+H210+H221+H268+H273+H280</f>
        <v>139465.79999999999</v>
      </c>
      <c r="I285" s="40">
        <f>I80+I90+I212+I131</f>
        <v>1139.2</v>
      </c>
      <c r="J285" s="40">
        <f>J14+J80+J89+J120+J159+J210+J221+J268+J273+J280</f>
        <v>4830.2999999999993</v>
      </c>
      <c r="K285" s="40">
        <f>K80+K90+K212+K131</f>
        <v>358.2</v>
      </c>
      <c r="L285" s="40">
        <f>L14+L80+L89+L120+L159+L210+L221+L268+L273+L280</f>
        <v>144296.09999999998</v>
      </c>
      <c r="M285" s="40">
        <f>M80+M90+M212+M131</f>
        <v>1497.3999999999999</v>
      </c>
    </row>
    <row r="286" spans="2:13" ht="15.75" customHeight="1" x14ac:dyDescent="0.2">
      <c r="H286" s="15"/>
      <c r="I286" s="15"/>
      <c r="J286" s="15"/>
      <c r="K286" s="15"/>
      <c r="L286" s="15"/>
      <c r="M286" s="15"/>
    </row>
    <row r="287" spans="2:13" hidden="1" x14ac:dyDescent="0.2">
      <c r="H287" s="15"/>
      <c r="J287" s="15"/>
      <c r="L287" s="15"/>
    </row>
    <row r="288" spans="2:13" hidden="1" x14ac:dyDescent="0.2"/>
    <row r="289" spans="8:12" hidden="1" x14ac:dyDescent="0.2"/>
    <row r="290" spans="8:12" hidden="1" x14ac:dyDescent="0.2"/>
    <row r="291" spans="8:12" hidden="1" x14ac:dyDescent="0.2"/>
    <row r="292" spans="8:12" hidden="1" x14ac:dyDescent="0.2"/>
    <row r="293" spans="8:12" hidden="1" x14ac:dyDescent="0.2"/>
    <row r="294" spans="8:12" hidden="1" x14ac:dyDescent="0.2"/>
    <row r="295" spans="8:12" hidden="1" x14ac:dyDescent="0.2"/>
    <row r="296" spans="8:12" hidden="1" x14ac:dyDescent="0.2"/>
    <row r="297" spans="8:12" hidden="1" x14ac:dyDescent="0.2"/>
    <row r="298" spans="8:12" hidden="1" x14ac:dyDescent="0.2"/>
    <row r="299" spans="8:12" x14ac:dyDescent="0.2">
      <c r="H299" s="4">
        <v>139465.79999999999</v>
      </c>
      <c r="I299" s="53">
        <v>1139.2</v>
      </c>
      <c r="J299" s="4">
        <v>4830.3</v>
      </c>
      <c r="L299" s="4">
        <v>144296.1</v>
      </c>
    </row>
  </sheetData>
  <autoFilter ref="A12:I286"/>
  <mergeCells count="2">
    <mergeCell ref="H1:I1"/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2020 (ноябрь)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2019-03-20T09:32:34Z</cp:lastPrinted>
  <dcterms:created xsi:type="dcterms:W3CDTF">2015-03-19T05:32:40Z</dcterms:created>
  <dcterms:modified xsi:type="dcterms:W3CDTF">2020-11-23T04:59:39Z</dcterms:modified>
</cp:coreProperties>
</file>